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5150" windowHeight="8070" firstSheet="1" activeTab="6"/>
  </bookViews>
  <sheets>
    <sheet name="LISTA U" sheetId="4" r:id="rId1"/>
    <sheet name="PLAN ESTUDIO" sheetId="2" r:id="rId2"/>
    <sheet name="PROFUNDIZACION" sheetId="3" r:id="rId3"/>
    <sheet name="GESTION" sheetId="5" r:id="rId4"/>
    <sheet name="INV OP" sheetId="6" r:id="rId5"/>
    <sheet name="ING ADMON VS PRODUCCION" sheetId="7" r:id="rId6"/>
    <sheet name="TEMAS PROFUNDIZACION" sheetId="8" r:id="rId7"/>
    <sheet name="PROPUESTA " sheetId="10" r:id="rId8"/>
    <sheet name="Hoja1" sheetId="11" r:id="rId9"/>
  </sheets>
  <externalReferences>
    <externalReference r:id="rId10"/>
  </externalReferences>
  <calcPr calcId="125725"/>
</workbook>
</file>

<file path=xl/calcChain.xml><?xml version="1.0" encoding="utf-8"?>
<calcChain xmlns="http://schemas.openxmlformats.org/spreadsheetml/2006/main">
  <c r="F108" i="8"/>
  <c r="F109"/>
  <c r="F110"/>
  <c r="F111"/>
  <c r="F112"/>
  <c r="F113"/>
  <c r="F115"/>
  <c r="F116"/>
  <c r="F117"/>
  <c r="F118"/>
  <c r="F119"/>
  <c r="F121"/>
  <c r="F122"/>
  <c r="F123"/>
  <c r="F124"/>
  <c r="F125"/>
  <c r="F126"/>
  <c r="F127"/>
  <c r="F128"/>
  <c r="F129"/>
  <c r="F130"/>
  <c r="F131"/>
  <c r="F132"/>
  <c r="F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07"/>
  <c r="L60" i="3"/>
  <c r="AB103" i="8"/>
  <c r="AA103"/>
  <c r="E132" s="1"/>
  <c r="Z103"/>
  <c r="Y103"/>
  <c r="X103"/>
  <c r="W103"/>
  <c r="V103"/>
  <c r="U103"/>
  <c r="D132" s="1"/>
  <c r="T103"/>
  <c r="S103"/>
  <c r="S104" s="1"/>
  <c r="R103"/>
  <c r="P103"/>
  <c r="P104" s="1"/>
  <c r="O103"/>
  <c r="N103"/>
  <c r="N104" s="1"/>
  <c r="M103"/>
  <c r="L103"/>
  <c r="K103"/>
  <c r="J103"/>
  <c r="I103"/>
  <c r="H103"/>
  <c r="G103"/>
  <c r="F103"/>
  <c r="E103"/>
  <c r="D103"/>
  <c r="C103"/>
  <c r="B103"/>
  <c r="AB102"/>
  <c r="AA102"/>
  <c r="Z102"/>
  <c r="E131" s="1"/>
  <c r="Y102"/>
  <c r="W102"/>
  <c r="V102"/>
  <c r="U102"/>
  <c r="D131" s="1"/>
  <c r="T102"/>
  <c r="R102"/>
  <c r="O102"/>
  <c r="M102"/>
  <c r="L102"/>
  <c r="K102"/>
  <c r="J102"/>
  <c r="I102"/>
  <c r="H102"/>
  <c r="G102"/>
  <c r="F102"/>
  <c r="E102"/>
  <c r="D102"/>
  <c r="C102"/>
  <c r="B102"/>
  <c r="B131" s="1"/>
  <c r="AB101"/>
  <c r="AA101"/>
  <c r="E130" s="1"/>
  <c r="Z101"/>
  <c r="Y101"/>
  <c r="W101"/>
  <c r="V101"/>
  <c r="U101"/>
  <c r="T101"/>
  <c r="R101"/>
  <c r="O101"/>
  <c r="M101"/>
  <c r="L101"/>
  <c r="K101"/>
  <c r="J101"/>
  <c r="I101"/>
  <c r="H101"/>
  <c r="G101"/>
  <c r="F101"/>
  <c r="E101"/>
  <c r="D101"/>
  <c r="C101"/>
  <c r="B101"/>
  <c r="AB100"/>
  <c r="AA100"/>
  <c r="Z100"/>
  <c r="E129" s="1"/>
  <c r="Y100"/>
  <c r="X100"/>
  <c r="W100"/>
  <c r="V100"/>
  <c r="U100"/>
  <c r="T100"/>
  <c r="R100"/>
  <c r="O100"/>
  <c r="M100"/>
  <c r="L100"/>
  <c r="K100"/>
  <c r="J100"/>
  <c r="I100"/>
  <c r="H100"/>
  <c r="G100"/>
  <c r="F100"/>
  <c r="E100"/>
  <c r="D100"/>
  <c r="C100"/>
  <c r="B100"/>
  <c r="AB99"/>
  <c r="AA99"/>
  <c r="Z99"/>
  <c r="E128" s="1"/>
  <c r="Y99"/>
  <c r="X99"/>
  <c r="W99"/>
  <c r="V99"/>
  <c r="U99"/>
  <c r="T99"/>
  <c r="R99"/>
  <c r="O99"/>
  <c r="M99"/>
  <c r="L99"/>
  <c r="K99"/>
  <c r="J99"/>
  <c r="I99"/>
  <c r="H99"/>
  <c r="G99"/>
  <c r="F99"/>
  <c r="E99"/>
  <c r="D99"/>
  <c r="C99"/>
  <c r="B99"/>
  <c r="AB98"/>
  <c r="AA98"/>
  <c r="Z98"/>
  <c r="E127" s="1"/>
  <c r="Y98"/>
  <c r="X98"/>
  <c r="W98"/>
  <c r="V98"/>
  <c r="U98"/>
  <c r="T98"/>
  <c r="R98"/>
  <c r="O98"/>
  <c r="M98"/>
  <c r="L98"/>
  <c r="K98"/>
  <c r="J98"/>
  <c r="I98"/>
  <c r="H98"/>
  <c r="G98"/>
  <c r="F98"/>
  <c r="E98"/>
  <c r="D98"/>
  <c r="C98"/>
  <c r="B98"/>
  <c r="AB97"/>
  <c r="AA97"/>
  <c r="Z97"/>
  <c r="E126" s="1"/>
  <c r="Y97"/>
  <c r="X97"/>
  <c r="W97"/>
  <c r="V97"/>
  <c r="U97"/>
  <c r="T97"/>
  <c r="R97"/>
  <c r="O97"/>
  <c r="M97"/>
  <c r="L97"/>
  <c r="K97"/>
  <c r="J97"/>
  <c r="I97"/>
  <c r="H97"/>
  <c r="G97"/>
  <c r="F97"/>
  <c r="E97"/>
  <c r="D97"/>
  <c r="C97"/>
  <c r="B97"/>
  <c r="AB96"/>
  <c r="AA96"/>
  <c r="Z96"/>
  <c r="E125" s="1"/>
  <c r="Y96"/>
  <c r="X96"/>
  <c r="W96"/>
  <c r="V96"/>
  <c r="U96"/>
  <c r="T96"/>
  <c r="R96"/>
  <c r="O96"/>
  <c r="M96"/>
  <c r="L96"/>
  <c r="K96"/>
  <c r="J96"/>
  <c r="I96"/>
  <c r="H96"/>
  <c r="G96"/>
  <c r="F96"/>
  <c r="E96"/>
  <c r="D96"/>
  <c r="C96"/>
  <c r="B96"/>
  <c r="AB95"/>
  <c r="AA95"/>
  <c r="Z95"/>
  <c r="E124" s="1"/>
  <c r="Y95"/>
  <c r="X95"/>
  <c r="W95"/>
  <c r="V95"/>
  <c r="U95"/>
  <c r="T95"/>
  <c r="R95"/>
  <c r="O95"/>
  <c r="M95"/>
  <c r="L95"/>
  <c r="K95"/>
  <c r="J95"/>
  <c r="I95"/>
  <c r="H95"/>
  <c r="G95"/>
  <c r="F95"/>
  <c r="E95"/>
  <c r="D95"/>
  <c r="C95"/>
  <c r="B95"/>
  <c r="AB94"/>
  <c r="AA94"/>
  <c r="Z94"/>
  <c r="E123" s="1"/>
  <c r="Y94"/>
  <c r="X94"/>
  <c r="W94"/>
  <c r="V94"/>
  <c r="U94"/>
  <c r="T94"/>
  <c r="R94"/>
  <c r="O94"/>
  <c r="M94"/>
  <c r="L94"/>
  <c r="K94"/>
  <c r="J94"/>
  <c r="I94"/>
  <c r="H94"/>
  <c r="G94"/>
  <c r="F94"/>
  <c r="E94"/>
  <c r="D94"/>
  <c r="C94"/>
  <c r="B94"/>
  <c r="AB93"/>
  <c r="AA93"/>
  <c r="Z93"/>
  <c r="E122" s="1"/>
  <c r="Y93"/>
  <c r="X93"/>
  <c r="W93"/>
  <c r="V93"/>
  <c r="U93"/>
  <c r="T93"/>
  <c r="R93"/>
  <c r="O93"/>
  <c r="M93"/>
  <c r="L93"/>
  <c r="K93"/>
  <c r="J93"/>
  <c r="I93"/>
  <c r="H93"/>
  <c r="G93"/>
  <c r="F93"/>
  <c r="E93"/>
  <c r="D93"/>
  <c r="C93"/>
  <c r="B93"/>
  <c r="AB92"/>
  <c r="AA92"/>
  <c r="Z92"/>
  <c r="E121" s="1"/>
  <c r="Y92"/>
  <c r="X92"/>
  <c r="W92"/>
  <c r="V92"/>
  <c r="U92"/>
  <c r="T92"/>
  <c r="R92"/>
  <c r="O92"/>
  <c r="M92"/>
  <c r="L92"/>
  <c r="K92"/>
  <c r="J92"/>
  <c r="I92"/>
  <c r="H92"/>
  <c r="G92"/>
  <c r="F92"/>
  <c r="E92"/>
  <c r="D92"/>
  <c r="C92"/>
  <c r="B92"/>
  <c r="AB91"/>
  <c r="AA91"/>
  <c r="Z91"/>
  <c r="E120" s="1"/>
  <c r="Y91"/>
  <c r="X91"/>
  <c r="W91"/>
  <c r="V91"/>
  <c r="U91"/>
  <c r="T91"/>
  <c r="R91"/>
  <c r="O91"/>
  <c r="M91"/>
  <c r="L91"/>
  <c r="K91"/>
  <c r="J91"/>
  <c r="I91"/>
  <c r="H91"/>
  <c r="G91"/>
  <c r="F91"/>
  <c r="E91"/>
  <c r="D91"/>
  <c r="C91"/>
  <c r="B91"/>
  <c r="AB90"/>
  <c r="AA90"/>
  <c r="Z90"/>
  <c r="E119" s="1"/>
  <c r="Y90"/>
  <c r="X90"/>
  <c r="W90"/>
  <c r="V90"/>
  <c r="U90"/>
  <c r="T90"/>
  <c r="R90"/>
  <c r="O90"/>
  <c r="M90"/>
  <c r="L90"/>
  <c r="K90"/>
  <c r="J90"/>
  <c r="I90"/>
  <c r="H90"/>
  <c r="G90"/>
  <c r="F90"/>
  <c r="E90"/>
  <c r="D90"/>
  <c r="C90"/>
  <c r="B90"/>
  <c r="AB89"/>
  <c r="AA89"/>
  <c r="Z89"/>
  <c r="E118" s="1"/>
  <c r="Y89"/>
  <c r="X89"/>
  <c r="W89"/>
  <c r="V89"/>
  <c r="U89"/>
  <c r="T89"/>
  <c r="R89"/>
  <c r="O89"/>
  <c r="M89"/>
  <c r="L89"/>
  <c r="K89"/>
  <c r="J89"/>
  <c r="I89"/>
  <c r="H89"/>
  <c r="G89"/>
  <c r="F89"/>
  <c r="E89"/>
  <c r="D89"/>
  <c r="C89"/>
  <c r="B89"/>
  <c r="AB88"/>
  <c r="AA88"/>
  <c r="Z88"/>
  <c r="E117" s="1"/>
  <c r="Y88"/>
  <c r="X88"/>
  <c r="W88"/>
  <c r="V88"/>
  <c r="U88"/>
  <c r="T88"/>
  <c r="R88"/>
  <c r="O88"/>
  <c r="M88"/>
  <c r="L88"/>
  <c r="K88"/>
  <c r="J88"/>
  <c r="I88"/>
  <c r="H88"/>
  <c r="G88"/>
  <c r="F88"/>
  <c r="E88"/>
  <c r="D88"/>
  <c r="C88"/>
  <c r="B88"/>
  <c r="AB87"/>
  <c r="AA87"/>
  <c r="Z87"/>
  <c r="E116" s="1"/>
  <c r="Y87"/>
  <c r="X87"/>
  <c r="W87"/>
  <c r="V87"/>
  <c r="U87"/>
  <c r="T87"/>
  <c r="R87"/>
  <c r="O87"/>
  <c r="M87"/>
  <c r="L87"/>
  <c r="K87"/>
  <c r="J87"/>
  <c r="I87"/>
  <c r="H87"/>
  <c r="G87"/>
  <c r="F87"/>
  <c r="E87"/>
  <c r="D87"/>
  <c r="C87"/>
  <c r="B87"/>
  <c r="AB86"/>
  <c r="AA86"/>
  <c r="Z86"/>
  <c r="E115" s="1"/>
  <c r="Y86"/>
  <c r="X86"/>
  <c r="W86"/>
  <c r="V86"/>
  <c r="U86"/>
  <c r="T86"/>
  <c r="R86"/>
  <c r="O86"/>
  <c r="M86"/>
  <c r="L86"/>
  <c r="K86"/>
  <c r="J86"/>
  <c r="I86"/>
  <c r="H86"/>
  <c r="G86"/>
  <c r="F86"/>
  <c r="E86"/>
  <c r="D86"/>
  <c r="C86"/>
  <c r="B86"/>
  <c r="AB85"/>
  <c r="AA85"/>
  <c r="Z85"/>
  <c r="E114" s="1"/>
  <c r="Y85"/>
  <c r="X85"/>
  <c r="W85"/>
  <c r="V85"/>
  <c r="U85"/>
  <c r="T85"/>
  <c r="R85"/>
  <c r="O85"/>
  <c r="M85"/>
  <c r="L85"/>
  <c r="K85"/>
  <c r="J85"/>
  <c r="I85"/>
  <c r="H85"/>
  <c r="G85"/>
  <c r="F85"/>
  <c r="E85"/>
  <c r="D85"/>
  <c r="C85"/>
  <c r="B85"/>
  <c r="AB84"/>
  <c r="AA84"/>
  <c r="Z84"/>
  <c r="E113" s="1"/>
  <c r="Y84"/>
  <c r="X84"/>
  <c r="W84"/>
  <c r="V84"/>
  <c r="U84"/>
  <c r="T84"/>
  <c r="R84"/>
  <c r="O84"/>
  <c r="M84"/>
  <c r="L84"/>
  <c r="K84"/>
  <c r="J84"/>
  <c r="I84"/>
  <c r="H84"/>
  <c r="G84"/>
  <c r="F84"/>
  <c r="E84"/>
  <c r="D84"/>
  <c r="C84"/>
  <c r="B84"/>
  <c r="AB83"/>
  <c r="AA83"/>
  <c r="Z83"/>
  <c r="E112" s="1"/>
  <c r="Y83"/>
  <c r="X83"/>
  <c r="W83"/>
  <c r="V83"/>
  <c r="U83"/>
  <c r="T83"/>
  <c r="R83"/>
  <c r="O83"/>
  <c r="M83"/>
  <c r="L83"/>
  <c r="K83"/>
  <c r="J83"/>
  <c r="I83"/>
  <c r="H83"/>
  <c r="G83"/>
  <c r="F83"/>
  <c r="E83"/>
  <c r="D83"/>
  <c r="C83"/>
  <c r="B83"/>
  <c r="AB82"/>
  <c r="AA82"/>
  <c r="Z82"/>
  <c r="E111" s="1"/>
  <c r="Y82"/>
  <c r="X82"/>
  <c r="W82"/>
  <c r="V82"/>
  <c r="U82"/>
  <c r="T82"/>
  <c r="R82"/>
  <c r="O82"/>
  <c r="M82"/>
  <c r="L82"/>
  <c r="K82"/>
  <c r="J82"/>
  <c r="I82"/>
  <c r="H82"/>
  <c r="G82"/>
  <c r="F82"/>
  <c r="E82"/>
  <c r="D82"/>
  <c r="C82"/>
  <c r="B82"/>
  <c r="AB81"/>
  <c r="AA81"/>
  <c r="Z81"/>
  <c r="E110" s="1"/>
  <c r="Y81"/>
  <c r="X81"/>
  <c r="W81"/>
  <c r="V81"/>
  <c r="U81"/>
  <c r="T81"/>
  <c r="R81"/>
  <c r="O81"/>
  <c r="M81"/>
  <c r="L81"/>
  <c r="K81"/>
  <c r="J81"/>
  <c r="I81"/>
  <c r="H81"/>
  <c r="G81"/>
  <c r="F81"/>
  <c r="E81"/>
  <c r="D81"/>
  <c r="C81"/>
  <c r="B81"/>
  <c r="AB80"/>
  <c r="AA80"/>
  <c r="Z80"/>
  <c r="E109" s="1"/>
  <c r="Y80"/>
  <c r="X80"/>
  <c r="W80"/>
  <c r="V80"/>
  <c r="U80"/>
  <c r="T80"/>
  <c r="R80"/>
  <c r="O80"/>
  <c r="M80"/>
  <c r="L80"/>
  <c r="K80"/>
  <c r="J80"/>
  <c r="I80"/>
  <c r="H80"/>
  <c r="G80"/>
  <c r="F80"/>
  <c r="E80"/>
  <c r="D80"/>
  <c r="C80"/>
  <c r="B80"/>
  <c r="AB79"/>
  <c r="AA79"/>
  <c r="Z79"/>
  <c r="E108" s="1"/>
  <c r="Y79"/>
  <c r="X79"/>
  <c r="W79"/>
  <c r="V79"/>
  <c r="U79"/>
  <c r="T79"/>
  <c r="R79"/>
  <c r="O79"/>
  <c r="M79"/>
  <c r="L79"/>
  <c r="K79"/>
  <c r="J79"/>
  <c r="I79"/>
  <c r="H79"/>
  <c r="G79"/>
  <c r="F79"/>
  <c r="E79"/>
  <c r="D79"/>
  <c r="C79"/>
  <c r="B79"/>
  <c r="AB78"/>
  <c r="AB104" s="1"/>
  <c r="AA78"/>
  <c r="AA104" s="1"/>
  <c r="Z78"/>
  <c r="E107" s="1"/>
  <c r="E133" s="1"/>
  <c r="Y78"/>
  <c r="Y104" s="1"/>
  <c r="X78"/>
  <c r="X104" s="1"/>
  <c r="W78"/>
  <c r="W104" s="1"/>
  <c r="V78"/>
  <c r="V104" s="1"/>
  <c r="U78"/>
  <c r="T78"/>
  <c r="T104" s="1"/>
  <c r="R78"/>
  <c r="Q104"/>
  <c r="O78"/>
  <c r="O104" s="1"/>
  <c r="M78"/>
  <c r="M104" s="1"/>
  <c r="L78"/>
  <c r="K78"/>
  <c r="K104" s="1"/>
  <c r="J78"/>
  <c r="I78"/>
  <c r="I104" s="1"/>
  <c r="H78"/>
  <c r="G78"/>
  <c r="G104" s="1"/>
  <c r="F78"/>
  <c r="E78"/>
  <c r="E104" s="1"/>
  <c r="D78"/>
  <c r="C78"/>
  <c r="B78"/>
  <c r="F105" i="2"/>
  <c r="F95"/>
  <c r="F96"/>
  <c r="F97"/>
  <c r="F98"/>
  <c r="F99"/>
  <c r="F100"/>
  <c r="F101"/>
  <c r="F102"/>
  <c r="F94"/>
  <c r="C105"/>
  <c r="D105"/>
  <c r="E105"/>
  <c r="B105"/>
  <c r="B107" i="8" l="1"/>
  <c r="D107"/>
  <c r="B108"/>
  <c r="D108"/>
  <c r="B109"/>
  <c r="D109"/>
  <c r="B110"/>
  <c r="D110"/>
  <c r="B111"/>
  <c r="D111"/>
  <c r="B112"/>
  <c r="D112"/>
  <c r="B113"/>
  <c r="D113"/>
  <c r="B114"/>
  <c r="F114" s="1"/>
  <c r="D114"/>
  <c r="B115"/>
  <c r="D115"/>
  <c r="B116"/>
  <c r="D116"/>
  <c r="B117"/>
  <c r="D117"/>
  <c r="B118"/>
  <c r="D118"/>
  <c r="B119"/>
  <c r="D119"/>
  <c r="B120"/>
  <c r="F120" s="1"/>
  <c r="D120"/>
  <c r="B121"/>
  <c r="D121"/>
  <c r="B122"/>
  <c r="D122"/>
  <c r="B123"/>
  <c r="D123"/>
  <c r="B124"/>
  <c r="D124"/>
  <c r="B125"/>
  <c r="D125"/>
  <c r="B126"/>
  <c r="D126"/>
  <c r="B127"/>
  <c r="D127"/>
  <c r="B128"/>
  <c r="D128"/>
  <c r="B129"/>
  <c r="D129"/>
  <c r="B130"/>
  <c r="D130"/>
  <c r="B132"/>
  <c r="D104"/>
  <c r="F104"/>
  <c r="H104"/>
  <c r="J104"/>
  <c r="L104"/>
  <c r="R104"/>
  <c r="Z104"/>
  <c r="C133"/>
  <c r="U104"/>
  <c r="D62" i="7"/>
  <c r="D64" s="1"/>
  <c r="C62"/>
  <c r="C81" s="1"/>
  <c r="B62"/>
  <c r="B81" s="1"/>
  <c r="E95" i="2"/>
  <c r="E96"/>
  <c r="E97"/>
  <c r="E98"/>
  <c r="E99"/>
  <c r="E100"/>
  <c r="E101"/>
  <c r="E102"/>
  <c r="E94"/>
  <c r="AC89"/>
  <c r="AC90"/>
  <c r="AB91"/>
  <c r="AB90"/>
  <c r="AB89"/>
  <c r="AB88"/>
  <c r="AB87"/>
  <c r="AB86"/>
  <c r="AB85"/>
  <c r="AB84"/>
  <c r="AB83"/>
  <c r="AB73"/>
  <c r="AC73"/>
  <c r="D100"/>
  <c r="D101"/>
  <c r="C100"/>
  <c r="C101"/>
  <c r="B100"/>
  <c r="B101"/>
  <c r="AH76"/>
  <c r="AH75"/>
  <c r="AH74"/>
  <c r="AH72"/>
  <c r="AH86"/>
  <c r="AH85"/>
  <c r="C73"/>
  <c r="D73"/>
  <c r="E73"/>
  <c r="E87" s="1"/>
  <c r="F73"/>
  <c r="G73"/>
  <c r="G85" s="1"/>
  <c r="H73"/>
  <c r="I73"/>
  <c r="J73"/>
  <c r="K73"/>
  <c r="L73"/>
  <c r="M73"/>
  <c r="M84" s="1"/>
  <c r="N73"/>
  <c r="O73"/>
  <c r="P73"/>
  <c r="Q73"/>
  <c r="R73"/>
  <c r="S73"/>
  <c r="T73"/>
  <c r="U73"/>
  <c r="V73"/>
  <c r="W73"/>
  <c r="X73"/>
  <c r="Y73"/>
  <c r="Z73"/>
  <c r="AA73"/>
  <c r="B73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D102" s="1"/>
  <c r="W91"/>
  <c r="X91"/>
  <c r="Y91"/>
  <c r="Z91"/>
  <c r="AA91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C87"/>
  <c r="D87"/>
  <c r="F87"/>
  <c r="G87"/>
  <c r="H87"/>
  <c r="I87"/>
  <c r="J87"/>
  <c r="K87"/>
  <c r="L87"/>
  <c r="M87"/>
  <c r="N87"/>
  <c r="O87"/>
  <c r="P87"/>
  <c r="Q87"/>
  <c r="R87"/>
  <c r="S87"/>
  <c r="T87"/>
  <c r="U87"/>
  <c r="V87"/>
  <c r="D98" s="1"/>
  <c r="W87"/>
  <c r="X87"/>
  <c r="Y87"/>
  <c r="Z87"/>
  <c r="AA87"/>
  <c r="C86"/>
  <c r="D86"/>
  <c r="F86"/>
  <c r="G86"/>
  <c r="H86"/>
  <c r="I86"/>
  <c r="J86"/>
  <c r="K86"/>
  <c r="L86"/>
  <c r="M86"/>
  <c r="N86"/>
  <c r="O86"/>
  <c r="P86"/>
  <c r="Q86"/>
  <c r="R86"/>
  <c r="S86"/>
  <c r="T86"/>
  <c r="U86"/>
  <c r="V86"/>
  <c r="D97" s="1"/>
  <c r="W86"/>
  <c r="X86"/>
  <c r="Y86"/>
  <c r="Z86"/>
  <c r="AA86"/>
  <c r="C85"/>
  <c r="D85"/>
  <c r="E85"/>
  <c r="F85"/>
  <c r="H85"/>
  <c r="I85"/>
  <c r="J85"/>
  <c r="K85"/>
  <c r="L85"/>
  <c r="M85"/>
  <c r="N85"/>
  <c r="O85"/>
  <c r="P85"/>
  <c r="Q85"/>
  <c r="R85"/>
  <c r="S85"/>
  <c r="T85"/>
  <c r="U85"/>
  <c r="V85"/>
  <c r="D96" s="1"/>
  <c r="W85"/>
  <c r="X85"/>
  <c r="Y85"/>
  <c r="Z85"/>
  <c r="AA85"/>
  <c r="C84"/>
  <c r="D84"/>
  <c r="F84"/>
  <c r="H84"/>
  <c r="I84"/>
  <c r="J84"/>
  <c r="K84"/>
  <c r="L84"/>
  <c r="N84"/>
  <c r="O84"/>
  <c r="P84"/>
  <c r="Q84"/>
  <c r="R84"/>
  <c r="S84"/>
  <c r="T84"/>
  <c r="U84"/>
  <c r="V84"/>
  <c r="D95" s="1"/>
  <c r="W84"/>
  <c r="X84"/>
  <c r="Y84"/>
  <c r="Z84"/>
  <c r="AA84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D94" s="1"/>
  <c r="W83"/>
  <c r="X83"/>
  <c r="Y83"/>
  <c r="Z83"/>
  <c r="AA83"/>
  <c r="B91"/>
  <c r="B90"/>
  <c r="AD79"/>
  <c r="AC71"/>
  <c r="AD80" s="1"/>
  <c r="AD72"/>
  <c r="AD78"/>
  <c r="AE62" i="3"/>
  <c r="AE63"/>
  <c r="AE61"/>
  <c r="B89" i="2"/>
  <c r="L69" i="3"/>
  <c r="L68"/>
  <c r="L67"/>
  <c r="L66"/>
  <c r="AA60"/>
  <c r="AA68" s="1"/>
  <c r="Z60"/>
  <c r="Z69" s="1"/>
  <c r="Y60"/>
  <c r="Y68" s="1"/>
  <c r="X60"/>
  <c r="X69" s="1"/>
  <c r="W60"/>
  <c r="W68" s="1"/>
  <c r="V60"/>
  <c r="V69" s="1"/>
  <c r="U60"/>
  <c r="U68" s="1"/>
  <c r="T60"/>
  <c r="T69" s="1"/>
  <c r="R60"/>
  <c r="R69" s="1"/>
  <c r="Q60"/>
  <c r="Q68" s="1"/>
  <c r="O60"/>
  <c r="O68" s="1"/>
  <c r="M60"/>
  <c r="M68" s="1"/>
  <c r="K60"/>
  <c r="K68" s="1"/>
  <c r="J60"/>
  <c r="J69" s="1"/>
  <c r="I60"/>
  <c r="I68" s="1"/>
  <c r="H60"/>
  <c r="H69" s="1"/>
  <c r="G60"/>
  <c r="G68" s="1"/>
  <c r="F60"/>
  <c r="F69" s="1"/>
  <c r="E60"/>
  <c r="E68" s="1"/>
  <c r="D60"/>
  <c r="D69" s="1"/>
  <c r="C60"/>
  <c r="C68" s="1"/>
  <c r="N60"/>
  <c r="N69" s="1"/>
  <c r="P60"/>
  <c r="P69" s="1"/>
  <c r="S60"/>
  <c r="S68" s="1"/>
  <c r="B60"/>
  <c r="B68" s="1"/>
  <c r="C88" i="2"/>
  <c r="E88"/>
  <c r="K88"/>
  <c r="N88"/>
  <c r="S88"/>
  <c r="U88"/>
  <c r="Z88"/>
  <c r="AA88"/>
  <c r="B83"/>
  <c r="K71"/>
  <c r="T71"/>
  <c r="T88" s="1"/>
  <c r="Z71"/>
  <c r="P71"/>
  <c r="P88" s="1"/>
  <c r="O71"/>
  <c r="G71"/>
  <c r="G88" s="1"/>
  <c r="D71"/>
  <c r="D88" s="1"/>
  <c r="E71"/>
  <c r="F71"/>
  <c r="H71"/>
  <c r="I71"/>
  <c r="J71"/>
  <c r="L71"/>
  <c r="L88" s="1"/>
  <c r="M88"/>
  <c r="N71"/>
  <c r="Q71"/>
  <c r="Q88" s="1"/>
  <c r="R71"/>
  <c r="R88" s="1"/>
  <c r="S71"/>
  <c r="U71"/>
  <c r="V71"/>
  <c r="V88" s="1"/>
  <c r="D99" s="1"/>
  <c r="W71"/>
  <c r="X71"/>
  <c r="X88" s="1"/>
  <c r="Y71"/>
  <c r="AA71"/>
  <c r="C71"/>
  <c r="B71"/>
  <c r="B87" s="1"/>
  <c r="B133" i="8" l="1"/>
  <c r="D133"/>
  <c r="D76" i="7"/>
  <c r="D74"/>
  <c r="D78"/>
  <c r="D77"/>
  <c r="D75"/>
  <c r="B64"/>
  <c r="C64"/>
  <c r="D73"/>
  <c r="B80"/>
  <c r="D79"/>
  <c r="D80"/>
  <c r="D81"/>
  <c r="B73"/>
  <c r="C73"/>
  <c r="B79"/>
  <c r="C79"/>
  <c r="C80"/>
  <c r="B67" i="3"/>
  <c r="B69"/>
  <c r="Z66"/>
  <c r="X66"/>
  <c r="V66"/>
  <c r="T66"/>
  <c r="R66"/>
  <c r="P66"/>
  <c r="N66"/>
  <c r="J66"/>
  <c r="H66"/>
  <c r="F66"/>
  <c r="D66"/>
  <c r="AA67"/>
  <c r="Y67"/>
  <c r="W67"/>
  <c r="U67"/>
  <c r="S67"/>
  <c r="Q67"/>
  <c r="O67"/>
  <c r="M67"/>
  <c r="K67"/>
  <c r="I67"/>
  <c r="G67"/>
  <c r="E67"/>
  <c r="C67"/>
  <c r="Z68"/>
  <c r="X68"/>
  <c r="V68"/>
  <c r="T68"/>
  <c r="R68"/>
  <c r="P68"/>
  <c r="N68"/>
  <c r="J68"/>
  <c r="H68"/>
  <c r="F68"/>
  <c r="D68"/>
  <c r="AA69"/>
  <c r="Y69"/>
  <c r="W69"/>
  <c r="U69"/>
  <c r="S69"/>
  <c r="Q69"/>
  <c r="O69"/>
  <c r="M69"/>
  <c r="K69"/>
  <c r="I69"/>
  <c r="G69"/>
  <c r="E69"/>
  <c r="C69"/>
  <c r="B66"/>
  <c r="AA66"/>
  <c r="Y66"/>
  <c r="W66"/>
  <c r="U66"/>
  <c r="S66"/>
  <c r="Q66"/>
  <c r="O66"/>
  <c r="M66"/>
  <c r="K66"/>
  <c r="I66"/>
  <c r="G66"/>
  <c r="E66"/>
  <c r="C66"/>
  <c r="Z67"/>
  <c r="X67"/>
  <c r="V67"/>
  <c r="T67"/>
  <c r="R67"/>
  <c r="P67"/>
  <c r="N67"/>
  <c r="J67"/>
  <c r="H67"/>
  <c r="F67"/>
  <c r="D67"/>
  <c r="C102" i="2"/>
  <c r="C99"/>
  <c r="C94"/>
  <c r="C96"/>
  <c r="C97"/>
  <c r="C98"/>
  <c r="C95"/>
  <c r="AC91"/>
  <c r="AH87" s="1"/>
  <c r="G84"/>
  <c r="B95" s="1"/>
  <c r="E84"/>
  <c r="E86"/>
  <c r="B97" s="1"/>
  <c r="B102"/>
  <c r="AC83"/>
  <c r="AH83" s="1"/>
  <c r="AC85"/>
  <c r="AC87"/>
  <c r="B98"/>
  <c r="B96"/>
  <c r="AC84"/>
  <c r="AH84" s="1"/>
  <c r="B94"/>
  <c r="Y88"/>
  <c r="W88"/>
  <c r="O88"/>
  <c r="J88"/>
  <c r="I88"/>
  <c r="H88"/>
  <c r="F88"/>
  <c r="B84"/>
  <c r="B86"/>
  <c r="B88"/>
  <c r="B85"/>
  <c r="AC67" i="3" l="1"/>
  <c r="AC66"/>
  <c r="AC69"/>
  <c r="C78" i="7"/>
  <c r="C77"/>
  <c r="C75"/>
  <c r="C76"/>
  <c r="C74"/>
  <c r="B77"/>
  <c r="B75"/>
  <c r="B78"/>
  <c r="B76"/>
  <c r="B74"/>
  <c r="AC68" i="3"/>
  <c r="B99" i="2"/>
  <c r="AC88"/>
  <c r="AC86"/>
  <c r="AD73"/>
  <c r="AH73" s="1"/>
  <c r="AD75"/>
  <c r="AD77"/>
  <c r="AD76"/>
  <c r="AD74"/>
</calcChain>
</file>

<file path=xl/comments1.xml><?xml version="1.0" encoding="utf-8"?>
<comments xmlns="http://schemas.openxmlformats.org/spreadsheetml/2006/main">
  <authors>
    <author>Wz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 xml:space="preserve">Enfasis en Tecnologia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Ing Industrial y Estadistica
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 xml:space="preserve">Enfasis en Sistemas Inteligentes
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 xml:space="preserve">Linea Logistica
</t>
        </r>
      </text>
    </comment>
    <comment ref="Q3" authorId="0">
      <text>
        <r>
          <rPr>
            <b/>
            <sz val="9"/>
            <color indexed="81"/>
            <rFont val="Tahoma"/>
            <family val="2"/>
          </rPr>
          <t xml:space="preserve">Aplicados a los campos de Accion
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 xml:space="preserve">Produccion y Manufactura
</t>
        </r>
      </text>
    </comment>
    <comment ref="Z3" authorId="0">
      <text>
        <r>
          <rPr>
            <b/>
            <sz val="9"/>
            <color indexed="81"/>
            <rFont val="Tahoma"/>
            <family val="2"/>
          </rPr>
          <t xml:space="preserve">Comun Via Organización Industrial
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 xml:space="preserve">Electivas area Economico-Administrativas
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 xml:space="preserve">Ciencias de Administracion
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 xml:space="preserve">Enfasis en Gerencia de Talento Humano
</t>
        </r>
      </text>
    </comment>
    <comment ref="Z7" authorId="0">
      <text>
        <r>
          <rPr>
            <b/>
            <sz val="9"/>
            <color indexed="81"/>
            <rFont val="Tahoma"/>
            <family val="2"/>
          </rPr>
          <t xml:space="preserve">Produccion y Logistica
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 xml:space="preserve">Enfasis en Finanzas
</t>
        </r>
      </text>
    </comment>
    <comment ref="Z10" authorId="0">
      <text>
        <r>
          <rPr>
            <b/>
            <sz val="9"/>
            <color indexed="81"/>
            <rFont val="Tahoma"/>
            <family val="2"/>
          </rPr>
          <t xml:space="preserve">Innovacion y Creacion de Empresas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Enfasis en Metodos Cuanticos
</t>
        </r>
      </text>
    </comment>
    <comment ref="J13" authorId="0">
      <text>
        <r>
          <rPr>
            <b/>
            <sz val="9"/>
            <color indexed="81"/>
            <rFont val="Tahoma"/>
            <family val="2"/>
          </rPr>
          <t xml:space="preserve">Enfasis en Mercadeo
</t>
        </r>
      </text>
    </comment>
    <comment ref="Z13" authorId="0">
      <text>
        <r>
          <rPr>
            <b/>
            <sz val="9"/>
            <color indexed="81"/>
            <rFont val="Tahoma"/>
            <family val="2"/>
          </rPr>
          <t xml:space="preserve">Sistemas Integrados de Informacion y Gestion del Conocimiento
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 xml:space="preserve">Enfasis Produccion
</t>
        </r>
      </text>
    </comment>
    <comment ref="Z16" authorId="0">
      <text>
        <r>
          <rPr>
            <b/>
            <sz val="9"/>
            <color indexed="81"/>
            <rFont val="Tahoma"/>
            <family val="2"/>
          </rPr>
          <t xml:space="preserve">Diseño de Plantas Industriales
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Ciencias Sociales y Economicas</t>
        </r>
      </text>
    </comment>
    <comment ref="J17" authorId="0">
      <text>
        <r>
          <rPr>
            <b/>
            <sz val="9"/>
            <color indexed="81"/>
            <rFont val="Tahoma"/>
            <family val="2"/>
          </rPr>
          <t xml:space="preserve">Enfasis Negocios Internacionales (Ingles)
</t>
        </r>
      </text>
    </comment>
    <comment ref="Z19" authorId="0">
      <text>
        <r>
          <rPr>
            <b/>
            <sz val="9"/>
            <color indexed="81"/>
            <rFont val="Tahoma"/>
            <family val="2"/>
          </rPr>
          <t xml:space="preserve">Ingenieria de Fabricacion
</t>
        </r>
      </text>
    </comment>
    <comment ref="L20" authorId="0">
      <text>
        <r>
          <rPr>
            <b/>
            <sz val="9"/>
            <color indexed="81"/>
            <rFont val="Tahoma"/>
            <family val="2"/>
          </rPr>
          <t xml:space="preserve">Linea Produccion
</t>
        </r>
      </text>
    </comment>
    <comment ref="R20" authorId="0">
      <text>
        <r>
          <rPr>
            <b/>
            <sz val="9"/>
            <color indexed="81"/>
            <rFont val="Tahoma"/>
            <family val="2"/>
          </rPr>
          <t xml:space="preserve">Logistica y Sistemas
</t>
        </r>
      </text>
    </comment>
    <comment ref="Z22" authorId="0">
      <text>
        <r>
          <rPr>
            <b/>
            <sz val="9"/>
            <color indexed="81"/>
            <rFont val="Tahoma"/>
            <family val="2"/>
          </rPr>
          <t xml:space="preserve">Tecnologias Industriales 1
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 xml:space="preserve">Enfasis Logistica
</t>
        </r>
      </text>
    </comment>
    <comment ref="Z28" authorId="0">
      <text>
        <r>
          <rPr>
            <b/>
            <sz val="9"/>
            <color indexed="81"/>
            <rFont val="Tahoma"/>
            <family val="2"/>
          </rPr>
          <t>Tecnologias Industriales 2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 xml:space="preserve">Enfasis Fomento Espiritu Empresarial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 xml:space="preserve">Linea Medio Ambiente
</t>
        </r>
      </text>
    </comment>
  </commentList>
</comments>
</file>

<file path=xl/comments2.xml><?xml version="1.0" encoding="utf-8"?>
<comments xmlns="http://schemas.openxmlformats.org/spreadsheetml/2006/main">
  <authors>
    <author>Wz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 xml:space="preserve">Enfasis en Tecnologia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Ing Industrial y Estadistica
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 xml:space="preserve">Enfasis en Sistemas Inteligentes
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 xml:space="preserve">Linea Logistica
</t>
        </r>
      </text>
    </comment>
    <comment ref="Q3" authorId="0">
      <text>
        <r>
          <rPr>
            <b/>
            <sz val="9"/>
            <color indexed="81"/>
            <rFont val="Tahoma"/>
            <family val="2"/>
          </rPr>
          <t xml:space="preserve">Aplicados a los campos de Accion
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 xml:space="preserve">Produccion y Manufactura
</t>
        </r>
      </text>
    </comment>
    <comment ref="Z3" authorId="0">
      <text>
        <r>
          <rPr>
            <b/>
            <sz val="9"/>
            <color indexed="81"/>
            <rFont val="Tahoma"/>
            <family val="2"/>
          </rPr>
          <t xml:space="preserve">Comun Via Organización Industrial
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 xml:space="preserve">Electivas area Economico-Administrativas
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 xml:space="preserve">Ciencias de Administracion
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 xml:space="preserve">Enfasis en Gerencia de Talento Humano
</t>
        </r>
      </text>
    </comment>
    <comment ref="Z7" authorId="0">
      <text>
        <r>
          <rPr>
            <b/>
            <sz val="9"/>
            <color indexed="81"/>
            <rFont val="Tahoma"/>
            <family val="2"/>
          </rPr>
          <t xml:space="preserve">Produccion y Logistica
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 xml:space="preserve">Enfasis en Finanzas
</t>
        </r>
      </text>
    </comment>
    <comment ref="Z10" authorId="0">
      <text>
        <r>
          <rPr>
            <b/>
            <sz val="9"/>
            <color indexed="81"/>
            <rFont val="Tahoma"/>
            <family val="2"/>
          </rPr>
          <t xml:space="preserve">Innovacion y Creacion de Empresas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Enfasis en Metodos Cuanticos
</t>
        </r>
      </text>
    </comment>
    <comment ref="J13" authorId="0">
      <text>
        <r>
          <rPr>
            <b/>
            <sz val="9"/>
            <color indexed="81"/>
            <rFont val="Tahoma"/>
            <family val="2"/>
          </rPr>
          <t xml:space="preserve">Enfasis en Mercadeo
</t>
        </r>
      </text>
    </comment>
    <comment ref="Z13" authorId="0">
      <text>
        <r>
          <rPr>
            <b/>
            <sz val="9"/>
            <color indexed="81"/>
            <rFont val="Tahoma"/>
            <family val="2"/>
          </rPr>
          <t xml:space="preserve">Sistemas Integrados de Informacion y Gestion del Conocimiento
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 xml:space="preserve">Enfasis Produccion
</t>
        </r>
      </text>
    </comment>
    <comment ref="Z16" authorId="0">
      <text>
        <r>
          <rPr>
            <b/>
            <sz val="9"/>
            <color indexed="81"/>
            <rFont val="Tahoma"/>
            <family val="2"/>
          </rPr>
          <t xml:space="preserve">Diseño de Plantas Industriales
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Ciencias Sociales y Economicas</t>
        </r>
      </text>
    </comment>
    <comment ref="J17" authorId="0">
      <text>
        <r>
          <rPr>
            <b/>
            <sz val="9"/>
            <color indexed="81"/>
            <rFont val="Tahoma"/>
            <family val="2"/>
          </rPr>
          <t xml:space="preserve">Enfasis Negocios Internacionales (Ingles)
</t>
        </r>
      </text>
    </comment>
    <comment ref="Z19" authorId="0">
      <text>
        <r>
          <rPr>
            <b/>
            <sz val="9"/>
            <color indexed="81"/>
            <rFont val="Tahoma"/>
            <family val="2"/>
          </rPr>
          <t xml:space="preserve">Ingenieria de Fabricacion
</t>
        </r>
      </text>
    </comment>
    <comment ref="L20" authorId="0">
      <text>
        <r>
          <rPr>
            <b/>
            <sz val="9"/>
            <color indexed="81"/>
            <rFont val="Tahoma"/>
            <family val="2"/>
          </rPr>
          <t xml:space="preserve">Linea Produccion
</t>
        </r>
      </text>
    </comment>
    <comment ref="R20" authorId="0">
      <text>
        <r>
          <rPr>
            <b/>
            <sz val="9"/>
            <color indexed="81"/>
            <rFont val="Tahoma"/>
            <family val="2"/>
          </rPr>
          <t xml:space="preserve">Logistica y Sistemas
</t>
        </r>
      </text>
    </comment>
    <comment ref="Z22" authorId="0">
      <text>
        <r>
          <rPr>
            <b/>
            <sz val="9"/>
            <color indexed="81"/>
            <rFont val="Tahoma"/>
            <family val="2"/>
          </rPr>
          <t xml:space="preserve">Tecnologias Industriales 1
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 xml:space="preserve">Enfasis Logistica
</t>
        </r>
      </text>
    </comment>
    <comment ref="Z28" authorId="0">
      <text>
        <r>
          <rPr>
            <b/>
            <sz val="9"/>
            <color indexed="81"/>
            <rFont val="Tahoma"/>
            <family val="2"/>
          </rPr>
          <t>Tecnologias Industriales 2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 xml:space="preserve">Enfasis Fomento Espiritu Empresarial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 xml:space="preserve">Linea Medio Ambiente
</t>
        </r>
      </text>
    </comment>
  </commentList>
</comments>
</file>

<file path=xl/sharedStrings.xml><?xml version="1.0" encoding="utf-8"?>
<sst xmlns="http://schemas.openxmlformats.org/spreadsheetml/2006/main" count="3221" uniqueCount="2007">
  <si>
    <t>Universidad Nacional de Colombia</t>
  </si>
  <si>
    <t>Universidad de Los Andes</t>
  </si>
  <si>
    <t>Pontificia Universidad Javeriana</t>
  </si>
  <si>
    <t>Universidad  Industrial de Santander</t>
  </si>
  <si>
    <t>Universidad del Norte</t>
  </si>
  <si>
    <t>Universidad Jorge Tadeo Lozano</t>
  </si>
  <si>
    <t>Universidad de la Sabana</t>
  </si>
  <si>
    <t>Universidad del Bosque</t>
  </si>
  <si>
    <t>Universidad icesi</t>
  </si>
  <si>
    <t>Universidad del Valle</t>
  </si>
  <si>
    <t>Universidad de La Salle</t>
  </si>
  <si>
    <t>UNIVERSIDADES LATINOAMERICA</t>
  </si>
  <si>
    <t>UNIVERSIDADES COLOMBIA</t>
  </si>
  <si>
    <t>Pontificia Universidad Catolica de Peru</t>
  </si>
  <si>
    <t>Universidad de Sao Paulo</t>
  </si>
  <si>
    <t>Universidad de Buenoa aires</t>
  </si>
  <si>
    <t>Pontificia Universidad Catolica de valparaiso</t>
  </si>
  <si>
    <t>Universidad de las americas Puebla</t>
  </si>
  <si>
    <t>Universidad Concepcion Chile</t>
  </si>
  <si>
    <t>Pontificia Universidad Catolica de Rio de Janeiro</t>
  </si>
  <si>
    <t>UNIVERSIDADES ESTADOS UNIDOS</t>
  </si>
  <si>
    <t>Georgia Institute of Technology</t>
  </si>
  <si>
    <t>Texas Tech University</t>
  </si>
  <si>
    <t>Lehigh University</t>
  </si>
  <si>
    <t>Western Michigan University</t>
  </si>
  <si>
    <t>UNIVERSIDADES EUROPA</t>
  </si>
  <si>
    <t>Universidad Politecnica de Valencia</t>
  </si>
  <si>
    <t xml:space="preserve">Universidade do Porto </t>
  </si>
  <si>
    <t>PRODUCCION</t>
  </si>
  <si>
    <t>Universidad de Mexico</t>
  </si>
  <si>
    <t>Geometria</t>
  </si>
  <si>
    <t xml:space="preserve">Matematicas </t>
  </si>
  <si>
    <t>Quimica General</t>
  </si>
  <si>
    <t>Dibujo I</t>
  </si>
  <si>
    <t>Algebra Lineal</t>
  </si>
  <si>
    <t>Matematicas II</t>
  </si>
  <si>
    <t>Fisica I</t>
  </si>
  <si>
    <t>Semestre</t>
  </si>
  <si>
    <t>Algoritmos y programacion</t>
  </si>
  <si>
    <t>Matematicas III</t>
  </si>
  <si>
    <t>Fisica II</t>
  </si>
  <si>
    <t>Mecanica Aplicada</t>
  </si>
  <si>
    <t>Metodos Numericos</t>
  </si>
  <si>
    <t>Ecuaciones Diferenciales</t>
  </si>
  <si>
    <t>Fisica III</t>
  </si>
  <si>
    <t>Termodinamica I</t>
  </si>
  <si>
    <t>Ingenieria Ambiental</t>
  </si>
  <si>
    <t>Estadistica I</t>
  </si>
  <si>
    <t>Administracion Industrial</t>
  </si>
  <si>
    <t>Ciencia de los Materiales</t>
  </si>
  <si>
    <t>Informatica I</t>
  </si>
  <si>
    <t>Estadistica II</t>
  </si>
  <si>
    <t>Investigacion de Operaciones II</t>
  </si>
  <si>
    <t>Investigacion de Operaciones I</t>
  </si>
  <si>
    <t>Procesos de Manufactura</t>
  </si>
  <si>
    <t>Contabilidad de Costos</t>
  </si>
  <si>
    <t>Estadistica III</t>
  </si>
  <si>
    <t>Ingenieria de la Produccion</t>
  </si>
  <si>
    <t>Higiene y Seg Industrial</t>
  </si>
  <si>
    <t>Linea de Profundizacion I</t>
  </si>
  <si>
    <t>Ingenieria Economica</t>
  </si>
  <si>
    <t>Simulacion de Sistemas</t>
  </si>
  <si>
    <t>Administracion de Produccion</t>
  </si>
  <si>
    <t>Relaciones Industriales</t>
  </si>
  <si>
    <t>Linea de Profundizacion II</t>
  </si>
  <si>
    <t>Control estadistica de Calidad</t>
  </si>
  <si>
    <t>Ergonomia</t>
  </si>
  <si>
    <t>Diseño de Experimentos</t>
  </si>
  <si>
    <t>Electiva I</t>
  </si>
  <si>
    <t>Trabajo Dirigido de Grado</t>
  </si>
  <si>
    <t>Diseño de Plantas</t>
  </si>
  <si>
    <t>Electiva II</t>
  </si>
  <si>
    <t>Electiva III</t>
  </si>
  <si>
    <t>Linea de Profundizacion IV</t>
  </si>
  <si>
    <t>Linea de Profundizacion III</t>
  </si>
  <si>
    <t>Sistemas Integrados de Informacion para la Produccion</t>
  </si>
  <si>
    <t>Creacion y desarrollo de industrias</t>
  </si>
  <si>
    <t>Competitividad, productividad e innovacion tecnologica</t>
  </si>
  <si>
    <t>Gestion tecnologica empresarial</t>
  </si>
  <si>
    <t>Creacion y desarrollo de empresas</t>
  </si>
  <si>
    <t>Gestion ambiental de proyectos y ecologia industrial</t>
  </si>
  <si>
    <t>Herramientas modernas de administracion</t>
  </si>
  <si>
    <t>Propiedad industrial</t>
  </si>
  <si>
    <t>Salud Ocupacional</t>
  </si>
  <si>
    <t>Diseño industrial</t>
  </si>
  <si>
    <t>Gerencia de recursos humanos</t>
  </si>
  <si>
    <t>Humanistica I</t>
  </si>
  <si>
    <t>Humanistica II</t>
  </si>
  <si>
    <t>Humanistica III</t>
  </si>
  <si>
    <t>http://www.unal.edu.co/paginas/programas_pregrado/programa_bogota_ingenieria_industrial.html</t>
  </si>
  <si>
    <t>PAGINA WEB</t>
  </si>
  <si>
    <t>Calculo I</t>
  </si>
  <si>
    <t>Quimica Basica</t>
  </si>
  <si>
    <t>Algebra Lineal I</t>
  </si>
  <si>
    <t>Geometria Descriptiva</t>
  </si>
  <si>
    <t>Taller Lenguaje</t>
  </si>
  <si>
    <t>Vida y Cultura Universitaria</t>
  </si>
  <si>
    <t>Calculo II</t>
  </si>
  <si>
    <t>Etica Ciudadana</t>
  </si>
  <si>
    <t>Biologia para Ingenieros</t>
  </si>
  <si>
    <t>Estructuras Computacionales</t>
  </si>
  <si>
    <t>Cultura Fisica y Deportiva</t>
  </si>
  <si>
    <t>Mecanica Analitica</t>
  </si>
  <si>
    <t>Calculo III</t>
  </si>
  <si>
    <t>Ingles I</t>
  </si>
  <si>
    <t>Entorno Empresarial</t>
  </si>
  <si>
    <t>Ingles II</t>
  </si>
  <si>
    <t xml:space="preserve">Asignatura de Contexto </t>
  </si>
  <si>
    <t>Electricidad y Electronica Basica</t>
  </si>
  <si>
    <t>Gestion Contable</t>
  </si>
  <si>
    <t>Fenomenos de Transporte</t>
  </si>
  <si>
    <t>Direccion Empresarial I</t>
  </si>
  <si>
    <t>Procesos Industriales</t>
  </si>
  <si>
    <t>Costos</t>
  </si>
  <si>
    <t>Investigacion de Operacione I</t>
  </si>
  <si>
    <t>Fundamentos de Mercadeo</t>
  </si>
  <si>
    <t>Direccion de Procesos</t>
  </si>
  <si>
    <t>Finanzas y Presupuestos</t>
  </si>
  <si>
    <t>Investigacion de Operacione II</t>
  </si>
  <si>
    <t xml:space="preserve">Analisis de Procesos </t>
  </si>
  <si>
    <t>Direccion de Procesos II</t>
  </si>
  <si>
    <t>Sistemas de Informacion</t>
  </si>
  <si>
    <t>Talento humano</t>
  </si>
  <si>
    <t>Direccion Empresarial II</t>
  </si>
  <si>
    <t>Trabajo de Grado I</t>
  </si>
  <si>
    <t>Ingenieria de la Calidad</t>
  </si>
  <si>
    <t>Diseño de sistemas Productivos</t>
  </si>
  <si>
    <t>Gestion de Proyectos</t>
  </si>
  <si>
    <t>Asignaturas Tecnicas Profesionales</t>
  </si>
  <si>
    <t>Trabajo de Grado II</t>
  </si>
  <si>
    <t xml:space="preserve">Gestión tecnologica </t>
  </si>
  <si>
    <t xml:space="preserve">Creación de empresas </t>
  </si>
  <si>
    <t xml:space="preserve">Finanzas corporativas </t>
  </si>
  <si>
    <t xml:space="preserve">Técnicas modernas de optimizacion </t>
  </si>
  <si>
    <t xml:space="preserve">Sistemas flexibles de manufactura </t>
  </si>
  <si>
    <t xml:space="preserve">Sistemas de compensacion </t>
  </si>
  <si>
    <t xml:space="preserve">Seminarios de competencias laborales </t>
  </si>
  <si>
    <t xml:space="preserve">Gerencia de mercadeo </t>
  </si>
  <si>
    <t xml:space="preserve">Gerencia de la informacion </t>
  </si>
  <si>
    <t xml:space="preserve">Logistica integral </t>
  </si>
  <si>
    <t>Sistemas flexibles de manufactura II</t>
  </si>
  <si>
    <t xml:space="preserve">Mercado de capitales </t>
  </si>
  <si>
    <t xml:space="preserve">Habilidades gerenciales </t>
  </si>
  <si>
    <t xml:space="preserve">Comercio exterior </t>
  </si>
  <si>
    <t xml:space="preserve">Auditoria de sistemas </t>
  </si>
  <si>
    <t xml:space="preserve">Top espec gestión ambiental </t>
  </si>
  <si>
    <t xml:space="preserve">Responsabilidad social empresarial </t>
  </si>
  <si>
    <t>http://www.uis.edu.co/webUIS/es/academia/facultades/fisicoMecanicas/escuelas/estudiosIndustrialesEmpresariales/programaAcademicos/ingenieriaIndustrial/planEstudios.html</t>
  </si>
  <si>
    <t>Introduccion a la Ingenieria Informatica</t>
  </si>
  <si>
    <t>Dibujo de la Ingenieria</t>
  </si>
  <si>
    <t>Introduccion a la Ingenieria Industrial</t>
  </si>
  <si>
    <t>Lectura de Textos en Ingles I</t>
  </si>
  <si>
    <t>Electiva Complementaria I</t>
  </si>
  <si>
    <t>Electiva Complementaria II</t>
  </si>
  <si>
    <t>Algoritmia y Programacion</t>
  </si>
  <si>
    <t>Lectura de Textos en Ingles II</t>
  </si>
  <si>
    <t>Electiva Complementaria III</t>
  </si>
  <si>
    <t>Experimentacion Fisica II</t>
  </si>
  <si>
    <t>Experimentacion Fisica I</t>
  </si>
  <si>
    <t>Creatividad y Emprendimiento</t>
  </si>
  <si>
    <t>Fundamentos de Estadistica</t>
  </si>
  <si>
    <t>Lectura de Textos en Ingles III</t>
  </si>
  <si>
    <t>Electrotecnia</t>
  </si>
  <si>
    <t>Mecanica y Resistencia</t>
  </si>
  <si>
    <t>Metodos Estadisticos</t>
  </si>
  <si>
    <t>Lectura de Textos en Ingles IV</t>
  </si>
  <si>
    <t>Macroeconomia</t>
  </si>
  <si>
    <t>Termodinamica</t>
  </si>
  <si>
    <t>Introduccion a los Materiales</t>
  </si>
  <si>
    <t>Sistemas y Procedimientos</t>
  </si>
  <si>
    <t>Organización Industrial</t>
  </si>
  <si>
    <t>Ingenieria de Costos</t>
  </si>
  <si>
    <t>Gestion Ambiental Empresarial</t>
  </si>
  <si>
    <t xml:space="preserve">Planeacion y Control de Operaciones </t>
  </si>
  <si>
    <t>Control de Calidad</t>
  </si>
  <si>
    <t>Analisis Economico de Decisiones</t>
  </si>
  <si>
    <t>Electiva Complementaria IV</t>
  </si>
  <si>
    <t>Fundamentos de Procesos</t>
  </si>
  <si>
    <t>Mercadeo y Productos</t>
  </si>
  <si>
    <t>Programacion de Operaciones</t>
  </si>
  <si>
    <t>Aseguramiento de Calidad</t>
  </si>
  <si>
    <t>Finanzas</t>
  </si>
  <si>
    <t>Fundamentos de Gestion Tecnologica</t>
  </si>
  <si>
    <t>Seminario de Investigacion de Ingenieria</t>
  </si>
  <si>
    <t>Logistica</t>
  </si>
  <si>
    <t>Distribucion de Planta</t>
  </si>
  <si>
    <t>Evaluacion de proyectos Empresariales</t>
  </si>
  <si>
    <t>Gerencia de proyectos</t>
  </si>
  <si>
    <t>Modelos Gerenciales</t>
  </si>
  <si>
    <t>Practica</t>
  </si>
  <si>
    <t>Electiva Ingenieria Industrial II</t>
  </si>
  <si>
    <t>Electiva Ingenieria Industrial III</t>
  </si>
  <si>
    <t>Electiva Ingenieria Industrial I</t>
  </si>
  <si>
    <t>Electiva Ingenieria Industrial IV</t>
  </si>
  <si>
    <t>Electiva Ingenieria Industrial V</t>
  </si>
  <si>
    <t>http://ingenieria.univalle.edu.co/industrial.html, http://ingenieria.univalle.edu.co/resoluciones%20prog/industrial.pdf</t>
  </si>
  <si>
    <t>Pensamiento Sistemico</t>
  </si>
  <si>
    <t>Modelos Financieros en Logistica y Produccion</t>
  </si>
  <si>
    <t>Gestion de Inventarios</t>
  </si>
  <si>
    <t>Sistematizacion de la Produccion</t>
  </si>
  <si>
    <t>Legislacion Laboral</t>
  </si>
  <si>
    <t>Moneda, Banca e Instituciones Financieras.</t>
  </si>
  <si>
    <t>Alta Negociación</t>
  </si>
  <si>
    <t>Dirección De Empresas</t>
  </si>
  <si>
    <t>Negocios Internacionales</t>
  </si>
  <si>
    <t>Comercio Exterior</t>
  </si>
  <si>
    <t>Portafolio De Inversiones De La Firma</t>
  </si>
  <si>
    <t xml:space="preserve"> Mercados y Títulos Valores </t>
  </si>
  <si>
    <t>Gerencia De Ventas</t>
  </si>
  <si>
    <t>Mercadeo</t>
  </si>
  <si>
    <t>Teoría Y Política Monetaria</t>
  </si>
  <si>
    <t xml:space="preserve">Curso Electivo en Biologia, Quimica o Ecologia </t>
  </si>
  <si>
    <t>Requisito Español</t>
  </si>
  <si>
    <t>Introduccion Ingenieria Industrial</t>
  </si>
  <si>
    <t>Calculo Diferencial</t>
  </si>
  <si>
    <t>Algorítmica y Programación Orientada Por Objetos I</t>
  </si>
  <si>
    <t>Programa de Acompañamiento</t>
  </si>
  <si>
    <t>Teoría del Consumidor y Firma</t>
  </si>
  <si>
    <t>Física I</t>
  </si>
  <si>
    <t>Física Experimental I</t>
  </si>
  <si>
    <t>Algorítmica y Programación Orientada Por Objetos II</t>
  </si>
  <si>
    <t>Calculo Integral con Ecuaciones Diferenciales</t>
  </si>
  <si>
    <t>Constitución y Democracia</t>
  </si>
  <si>
    <t>Sistemas de Control Gerencial</t>
  </si>
  <si>
    <t>Pensamiento Sistémico en las Organizaciones</t>
  </si>
  <si>
    <t>Álgebra Lineal I</t>
  </si>
  <si>
    <t>Física II</t>
  </si>
  <si>
    <t>Física Experimental II</t>
  </si>
  <si>
    <t>Calculo Vectorial</t>
  </si>
  <si>
    <t>Principios de Optimización</t>
  </si>
  <si>
    <t>Probabilidad y Estadística I</t>
  </si>
  <si>
    <t>Fundamentos de Producción</t>
  </si>
  <si>
    <t>Requisito de Lectura en Ingles</t>
  </si>
  <si>
    <t>Dinámica de Sistemas</t>
  </si>
  <si>
    <t>Análisis de Decisión de Inversión</t>
  </si>
  <si>
    <t>Control de Producción</t>
  </si>
  <si>
    <t>Modelos Probabilísticos</t>
  </si>
  <si>
    <t>Probabilidad y Estadística II</t>
  </si>
  <si>
    <t>Requisito Dominio de Lenguaje Extranjero</t>
  </si>
  <si>
    <t>Simulación de Eventos Discretos</t>
  </si>
  <si>
    <t>Logística</t>
  </si>
  <si>
    <t>Proyecto Intermedio</t>
  </si>
  <si>
    <t>Estrategia Organizacional</t>
  </si>
  <si>
    <t>Electiva en Ingeniería</t>
  </si>
  <si>
    <t>Curso de Libre Elección</t>
  </si>
  <si>
    <t>Electiva en Ciencias</t>
  </si>
  <si>
    <t>Electiva Ciclo Profesional</t>
  </si>
  <si>
    <t>Electiva Profundización</t>
  </si>
  <si>
    <t>Proyecto de Grado I</t>
  </si>
  <si>
    <t>Proyecto de Grado II</t>
  </si>
  <si>
    <t>Modelos Matemáticos Aplicados, Optimización y Simulación</t>
  </si>
  <si>
    <t>Ingeniería de la Información, Minería de Datos y Manejo de Información</t>
  </si>
  <si>
    <t>Ingeniería Financiera</t>
  </si>
  <si>
    <t>Creación de Empresa, Estrategia Organizacional y Gestión Empresarial</t>
  </si>
  <si>
    <t>Análisis de Decisiones, Evaluación de Riesgo y Negociación</t>
  </si>
  <si>
    <t>Ingeniería de Producción, Planeación de Producción, Dirección de la Producción, Logística y Calidad</t>
  </si>
  <si>
    <t>Sistemas de Salud</t>
  </si>
  <si>
    <t>Diseño de Sistemas Sociales y Sistemas Públicos</t>
  </si>
  <si>
    <t>Nanomateriales y Nanotecnología</t>
  </si>
  <si>
    <t>Gerencia de Proyectos</t>
  </si>
  <si>
    <r>
      <t>Ingeniería de Desarrollo de Producto, Innovación e Ingeniería de Mercadeo</t>
    </r>
    <r>
      <rPr>
        <sz val="11"/>
        <color theme="1"/>
        <rFont val="Calibri"/>
        <family val="2"/>
        <scheme val="minor"/>
      </rPr>
      <t xml:space="preserve">: </t>
    </r>
  </si>
  <si>
    <t>http://catalogo.uniandes.edu.co/Catalogo_General_2010/Facultades/Facultad_de_Ingenieria/Departamento_de_Ingenieria_Industrial/Programas_academicos/Ingenieria_Industrial/areas_de_investigacion_o_e.php</t>
  </si>
  <si>
    <t>Exigencia de Idiomas I</t>
  </si>
  <si>
    <t>Cálculo 1</t>
  </si>
  <si>
    <t>Electiva de Razonamiento Cuantitativo</t>
  </si>
  <si>
    <t>Competencias comunicativas 1</t>
  </si>
  <si>
    <t>Expresión Gráfica</t>
  </si>
  <si>
    <t>Introducción a la Ingeniería Industrial</t>
  </si>
  <si>
    <t>Exigencias de Idiomas II</t>
  </si>
  <si>
    <t>Física Mecánica</t>
  </si>
  <si>
    <t>Cálculo 2</t>
  </si>
  <si>
    <t>Algoritmia y Programación</t>
  </si>
  <si>
    <t>Electiva de Ciencia y Tecnología</t>
  </si>
  <si>
    <t>Competencias comunicativas 2</t>
  </si>
  <si>
    <t>Exigencias de Idiomas III</t>
  </si>
  <si>
    <t>Exigencias de Idiomas IV</t>
  </si>
  <si>
    <t>Exigencias de Idiomas V</t>
  </si>
  <si>
    <t>Exigencias de Idiomas VI</t>
  </si>
  <si>
    <t>Exigencias de Idiomas VII</t>
  </si>
  <si>
    <t>Exigencias de Idiomas VIII</t>
  </si>
  <si>
    <t>Formación Comp. Libre 1</t>
  </si>
  <si>
    <t>Formación Comp. Libre 2</t>
  </si>
  <si>
    <t>Electiva De Historia</t>
  </si>
  <si>
    <t>Electiva De Estudios Del Caribe</t>
  </si>
  <si>
    <t>Proyecto Final</t>
  </si>
  <si>
    <t>Electiva Métodos Cuantitativos</t>
  </si>
  <si>
    <t>Electiva Gestión De Operaciones</t>
  </si>
  <si>
    <t>Electiva Económico- Administrativa</t>
  </si>
  <si>
    <t>Electiva De Emprendimiento</t>
  </si>
  <si>
    <t>Análisis De Mod. De Gest. Del Tal. Hum.</t>
  </si>
  <si>
    <t>Seguridad y Gestión Ambiental</t>
  </si>
  <si>
    <t>Simulación</t>
  </si>
  <si>
    <t>Logística y Distribución</t>
  </si>
  <si>
    <t>Electiva de Ética</t>
  </si>
  <si>
    <t>Análisis y Eval. De Proy. De Inv.</t>
  </si>
  <si>
    <t>Control y Gestión Integral Calidad</t>
  </si>
  <si>
    <t>Investigación de Operaciones II</t>
  </si>
  <si>
    <t>Plan. Progr. Control Producción</t>
  </si>
  <si>
    <t>Electiva de Filosofía</t>
  </si>
  <si>
    <t>Electiva de Ciencias Sociales</t>
  </si>
  <si>
    <t>Ingeniería Económica</t>
  </si>
  <si>
    <t>Análisis de Datos de Ingeniería II</t>
  </si>
  <si>
    <t>Diseño de Sistemas Productivos</t>
  </si>
  <si>
    <t>Investigación de Operaciones I</t>
  </si>
  <si>
    <t>Electiva Básica Profesional</t>
  </si>
  <si>
    <t>Soluciones Computacionales</t>
  </si>
  <si>
    <t>Análisis de Datos en Ingeniería I</t>
  </si>
  <si>
    <t>Sistemas de Costos de Producción</t>
  </si>
  <si>
    <t>Estudio del Trabajo</t>
  </si>
  <si>
    <t>Electiva de Humanidades</t>
  </si>
  <si>
    <t>Procesos de Fabricación</t>
  </si>
  <si>
    <t>Termodinámica</t>
  </si>
  <si>
    <t>Física Electricidad</t>
  </si>
  <si>
    <t>Estrategia de Operaciones</t>
  </si>
  <si>
    <t>Ciencias de los Materiales</t>
  </si>
  <si>
    <t>Física Calor Ondas</t>
  </si>
  <si>
    <t>Cálculo III</t>
  </si>
  <si>
    <t>Estática</t>
  </si>
  <si>
    <t>Metodos Cuantitativos</t>
  </si>
  <si>
    <t>Gestion de Operaciones</t>
  </si>
  <si>
    <t>Economico-Administrativa</t>
  </si>
  <si>
    <t>Emprendimiento</t>
  </si>
  <si>
    <t>Ciencia Y tecnologia</t>
  </si>
  <si>
    <t>Razonamiento Cuantitativo</t>
  </si>
  <si>
    <t>http://uninorte.edu.co/programas/contenidon.asp?ID=9</t>
  </si>
  <si>
    <t>Matemáticas Básicas</t>
  </si>
  <si>
    <t>Física Básica</t>
  </si>
  <si>
    <t>Dibujo</t>
  </si>
  <si>
    <t>Informática I</t>
  </si>
  <si>
    <t>Universitología</t>
  </si>
  <si>
    <t>Estructuración del Pensamiento I</t>
  </si>
  <si>
    <t>Cálculo I Diferencial</t>
  </si>
  <si>
    <t>Informática II</t>
  </si>
  <si>
    <t>Introducción a la Administración</t>
  </si>
  <si>
    <t>Ecología</t>
  </si>
  <si>
    <t>Estructuración Pensamiento II</t>
  </si>
  <si>
    <t>Cálculo II Integral</t>
  </si>
  <si>
    <t>Química Industrial</t>
  </si>
  <si>
    <t>Teoría General de Sistemas</t>
  </si>
  <si>
    <t>Derecho Básico</t>
  </si>
  <si>
    <t>Contabilidad</t>
  </si>
  <si>
    <t>Micro y Macro economía</t>
  </si>
  <si>
    <t>Calculo III Vectorial</t>
  </si>
  <si>
    <t>Física III</t>
  </si>
  <si>
    <t>Estática y Dinámica</t>
  </si>
  <si>
    <t>Ecodiseño</t>
  </si>
  <si>
    <t>Legislación Comercial</t>
  </si>
  <si>
    <t>Probabilidad</t>
  </si>
  <si>
    <t>Programación Lineal</t>
  </si>
  <si>
    <t>Materiales</t>
  </si>
  <si>
    <t>Empresarismo I</t>
  </si>
  <si>
    <t>Historia y Filosofia de la Ciencia</t>
  </si>
  <si>
    <t>Inferencia Estadística</t>
  </si>
  <si>
    <t>Investigación de Operaciones</t>
  </si>
  <si>
    <t>Procesos Industriales I</t>
  </si>
  <si>
    <t>Empresarismo II</t>
  </si>
  <si>
    <t>Procesos Estocásticos</t>
  </si>
  <si>
    <t>Procesos Industriales II</t>
  </si>
  <si>
    <t>Ingeniería de Seguridad</t>
  </si>
  <si>
    <t>Gestión Humana</t>
  </si>
  <si>
    <t>Práctica Social</t>
  </si>
  <si>
    <t>Electiva Libre I</t>
  </si>
  <si>
    <t>Ingeniería de Métodos</t>
  </si>
  <si>
    <t>Gestión Logística</t>
  </si>
  <si>
    <t>Gestión Ambiental y Ergonomía</t>
  </si>
  <si>
    <t>Investigación de Mercados</t>
  </si>
  <si>
    <t>Administración de Salarios</t>
  </si>
  <si>
    <t>Metodología de la Investigación</t>
  </si>
  <si>
    <t>Seminario de Bioetica</t>
  </si>
  <si>
    <t>Electiva Técnica I</t>
  </si>
  <si>
    <t>Práctica Profesional</t>
  </si>
  <si>
    <t>Proyecto de Trabajo Grado</t>
  </si>
  <si>
    <t>Electiva Libre II</t>
  </si>
  <si>
    <t>Electiva Técnica II</t>
  </si>
  <si>
    <t>Producción</t>
  </si>
  <si>
    <t>Diseño de plantas</t>
  </si>
  <si>
    <t>Servucción</t>
  </si>
  <si>
    <t>Evaluación y Gerencia de Proyectos</t>
  </si>
  <si>
    <t>Trabajo de Grado</t>
  </si>
  <si>
    <t>Electiva Técnica III</t>
  </si>
  <si>
    <t>http://www.uelbosque.edu.co/programas_academicos/pregrado/ing_industrial</t>
  </si>
  <si>
    <t>Creacion de Empresas</t>
  </si>
  <si>
    <t>Gestion Tecnologica</t>
  </si>
  <si>
    <t>Gestion Comercial y Merchandising</t>
  </si>
  <si>
    <t>Herramientas para un exitoso desempeño laboral</t>
  </si>
  <si>
    <t>Habilidades Gerenciales</t>
  </si>
  <si>
    <t>Formulacion y elaboracion de un plan de negocios</t>
  </si>
  <si>
    <t>Elaboracion de productos industriales</t>
  </si>
  <si>
    <t>Marketing</t>
  </si>
  <si>
    <t xml:space="preserve">Armonizacion de instrumentos Recurso Hidrico </t>
  </si>
  <si>
    <t>http://www.icesi.edu.co/ingenieria_industrial/plan_curricular.php</t>
  </si>
  <si>
    <t>Introduccion a la ingenieria Industrial</t>
  </si>
  <si>
    <t>Algebra y funciones</t>
  </si>
  <si>
    <t>Logica y argumentacion</t>
  </si>
  <si>
    <t>Fundamentos de Derecho constitucional</t>
  </si>
  <si>
    <t>Comunicación Oral y Escrita I</t>
  </si>
  <si>
    <t>Organizaciones</t>
  </si>
  <si>
    <t>Algoritmos y Programacion I</t>
  </si>
  <si>
    <t>Calculo de una Variable</t>
  </si>
  <si>
    <t>Comunicación Oral y Escrita II</t>
  </si>
  <si>
    <t>Electiva en Ciencias Biologicas</t>
  </si>
  <si>
    <t>Fisica</t>
  </si>
  <si>
    <t>Procesos y Procedimientos</t>
  </si>
  <si>
    <t>Calculo de varias Variables</t>
  </si>
  <si>
    <t>Teoria de Probabilidades</t>
  </si>
  <si>
    <t>Microeconomia</t>
  </si>
  <si>
    <t>Electiva Humanidades y Ciencias Sociales I</t>
  </si>
  <si>
    <t>Dibujo Tecnico</t>
  </si>
  <si>
    <t>Electricidad y Magnetismo</t>
  </si>
  <si>
    <t>Inferencia Estadistica</t>
  </si>
  <si>
    <t>Investigacion de Operaciones</t>
  </si>
  <si>
    <t>Materiales en Ingenieria</t>
  </si>
  <si>
    <t>Quimica</t>
  </si>
  <si>
    <t>Contabilidad Financiera</t>
  </si>
  <si>
    <t>Electiva en ciencia, tecnologia y sociedad</t>
  </si>
  <si>
    <t>Resistencia de Materiales</t>
  </si>
  <si>
    <t>Procesos Estocasticos</t>
  </si>
  <si>
    <t>Planeacion y Control de la produccion</t>
  </si>
  <si>
    <t>Sistemas y analisis de Costos</t>
  </si>
  <si>
    <t>Liderazgo</t>
  </si>
  <si>
    <t>Electiva Humanidades y Ciencias Sociales II</t>
  </si>
  <si>
    <t>Distribucion de Planta e Instalaciones</t>
  </si>
  <si>
    <t>Electiva Profesional I</t>
  </si>
  <si>
    <t>Calidad en los Sistemas de Produccion</t>
  </si>
  <si>
    <t>Derecho empresarial</t>
  </si>
  <si>
    <t>Creatividad Empresarial</t>
  </si>
  <si>
    <t>Electiva Humanidades y Ciencias Sociales III</t>
  </si>
  <si>
    <t>Electiva Profesional II</t>
  </si>
  <si>
    <t>Electiva Profesional III</t>
  </si>
  <si>
    <t>Gestion de Recursos Humanos</t>
  </si>
  <si>
    <t>Electiva Humanidades y Ciencias Sociales IV</t>
  </si>
  <si>
    <t>Electiva Profesional IV</t>
  </si>
  <si>
    <t>Semestre de Practica</t>
  </si>
  <si>
    <t>Electiva de Etica</t>
  </si>
  <si>
    <t>Logistica.com</t>
  </si>
  <si>
    <t>Administración e implementación de Sistemas ERP</t>
  </si>
  <si>
    <t>Logística de abastecimiento</t>
  </si>
  <si>
    <t>Ingeniería Concurrente: Desarrollo de nuevos productos</t>
  </si>
  <si>
    <t>Gestión del proceso de compras</t>
  </si>
  <si>
    <t>Gestión de almacenaje y transporte</t>
  </si>
  <si>
    <t>Diseño de la cadena de suministro</t>
  </si>
  <si>
    <t>Gerencia de proyectos en Ingeniería</t>
  </si>
  <si>
    <t>Lean Manufacturing</t>
  </si>
  <si>
    <t>Dinámica de sistemas</t>
  </si>
  <si>
    <t>Manejo de Materiales</t>
  </si>
  <si>
    <t>Modelos financieros en Logística</t>
  </si>
  <si>
    <t>Logística reversiva</t>
  </si>
  <si>
    <t>Gerencia Logística internacional</t>
  </si>
  <si>
    <t>Gerencia de Transporte</t>
  </si>
  <si>
    <t>Logística y Sociedad de la Información y el Conocimiento</t>
  </si>
  <si>
    <t>Aplicaciones Industriales de computador</t>
  </si>
  <si>
    <t>Normas internacionales de calidad-ISO</t>
  </si>
  <si>
    <t>Sistemas de Gestión en Seguridad Industrial y Salud Ocupacional - OSHAS 18001</t>
  </si>
  <si>
    <t>Gestión de mantenimiento</t>
  </si>
  <si>
    <t>Sistemas de gestión y la competitividad</t>
  </si>
  <si>
    <t>Métodos avanzados de manufactura</t>
  </si>
  <si>
    <t>Diseño de experimentos</t>
  </si>
  <si>
    <t>Gestión diaria Operativa</t>
  </si>
  <si>
    <t>Planeación de procesos Operacionales</t>
  </si>
  <si>
    <t>Modelado CAD</t>
  </si>
  <si>
    <t>Del Diseño a la Ingeniería de producto</t>
  </si>
  <si>
    <t>Herramientas para modelado 3D</t>
  </si>
  <si>
    <t>Gestión Avanzada de Producción</t>
  </si>
  <si>
    <t>Mejoramiento de Procesos Productivos</t>
  </si>
  <si>
    <t>Health Systems Engineering</t>
  </si>
  <si>
    <t>Gestión de la innovación y la tecnología</t>
  </si>
  <si>
    <t>Ecoeficiencia</t>
  </si>
  <si>
    <t>Sistemas gerenciales ambientales</t>
  </si>
  <si>
    <t>Producción más limpia</t>
  </si>
  <si>
    <t>Normas internacionales de Calidad-ISO</t>
  </si>
  <si>
    <t>Mercadeo sostenible</t>
  </si>
  <si>
    <t>Empresa, ambiente y sociedad</t>
  </si>
  <si>
    <t>Manejo y uso de residuos en la industria</t>
  </si>
  <si>
    <t>Responsabilidad ambiental empresarial</t>
  </si>
  <si>
    <t>La empresa ante el cambio ambiental</t>
  </si>
  <si>
    <t>Gestión ambiental empresarial</t>
  </si>
  <si>
    <t>Consumo responsable</t>
  </si>
  <si>
    <t>Ingeniería Ambiental</t>
  </si>
  <si>
    <t>Calentamiento Global</t>
  </si>
  <si>
    <t>Produccion</t>
  </si>
  <si>
    <t>Cálculo Diferencial</t>
  </si>
  <si>
    <t>Dibujo ingeniería de producto</t>
  </si>
  <si>
    <t>Introducción Ing. Industrial</t>
  </si>
  <si>
    <t>Pensamiento Algorítmico</t>
  </si>
  <si>
    <t>Cálculo Integral</t>
  </si>
  <si>
    <t>Álgebra Lineal</t>
  </si>
  <si>
    <t>Fluidos y Termodinámica</t>
  </si>
  <si>
    <t>Cálculo vectorial</t>
  </si>
  <si>
    <t>Teoría de Probabilidades</t>
  </si>
  <si>
    <t>Electricidad, Magnetismo y Mat</t>
  </si>
  <si>
    <t>Sistemas y Diseño Mecánico</t>
  </si>
  <si>
    <t>Sist. Humanos y Productividad</t>
  </si>
  <si>
    <t>Sistemas de Costeo</t>
  </si>
  <si>
    <t>Fe y Compromiso del Ingeniero</t>
  </si>
  <si>
    <t>Gerencia del Talento Humano</t>
  </si>
  <si>
    <t>Significacion Teologica</t>
  </si>
  <si>
    <t>Factores Energeticos</t>
  </si>
  <si>
    <t>Maquinas y Equipos</t>
  </si>
  <si>
    <t>Constitucion y Derecho Laboral</t>
  </si>
  <si>
    <t xml:space="preserve">Optimizacion </t>
  </si>
  <si>
    <t>Simulacion</t>
  </si>
  <si>
    <t>Gestion Calidad</t>
  </si>
  <si>
    <t>Principios de Economia</t>
  </si>
  <si>
    <t>Diseño Salarial</t>
  </si>
  <si>
    <t>Ingenieria de Procesos</t>
  </si>
  <si>
    <t>Ing. Economica y Financiera</t>
  </si>
  <si>
    <t>Epistemologia de la Ingenieria</t>
  </si>
  <si>
    <t>Logistica de  Mercados</t>
  </si>
  <si>
    <t xml:space="preserve">Logistica </t>
  </si>
  <si>
    <t>Proyecto social universitario</t>
  </si>
  <si>
    <t>Etica en la Ingenieria</t>
  </si>
  <si>
    <t>Admon Sistemas de Informacion</t>
  </si>
  <si>
    <t>Evaluacion de Proyectos</t>
  </si>
  <si>
    <t>Proyecto de Grado</t>
  </si>
  <si>
    <t>http://puj-portal.javeriana.edu.co/portal/page/portal/Facultad%20de%20Ingenieria/1pdf_car_industrial/PLAN%20DE%20ESTUDIOS%20MODIFICADO%201130.pdf</t>
  </si>
  <si>
    <t>Manufactura Flexible</t>
  </si>
  <si>
    <t>Innovacion Desarrollo del Producto</t>
  </si>
  <si>
    <t>Integracion de Procesos TI</t>
  </si>
  <si>
    <t>Produccion Limpia</t>
  </si>
  <si>
    <t>Seminario en Ciencia</t>
  </si>
  <si>
    <t>Metrologia</t>
  </si>
  <si>
    <t>Fuentes de Energia</t>
  </si>
  <si>
    <t>Teoria de Juegos</t>
  </si>
  <si>
    <t>Diseño de  Experimentos</t>
  </si>
  <si>
    <t>Optimizacion de Operaciones</t>
  </si>
  <si>
    <t>Estadistica con SPSS</t>
  </si>
  <si>
    <t>Factores Humanos</t>
  </si>
  <si>
    <t>Control Avanzado de Procesos</t>
  </si>
  <si>
    <t>Gestion de la Cadena de Suministros</t>
  </si>
  <si>
    <t>Programacion de la Produccion</t>
  </si>
  <si>
    <t>Distribucion y transporte</t>
  </si>
  <si>
    <t>Gestion del Mantenimiento</t>
  </si>
  <si>
    <t>Proyectos de Mercadeo</t>
  </si>
  <si>
    <t>Creacion de empresas Exportadoras</t>
  </si>
  <si>
    <t>Habilidades Comerciales</t>
  </si>
  <si>
    <t>Formalizacion de Empresas</t>
  </si>
  <si>
    <t>Habilidades Emprendedoras</t>
  </si>
  <si>
    <t>Creatividad</t>
  </si>
  <si>
    <t>Matematicas Basicas</t>
  </si>
  <si>
    <t xml:space="preserve">Catedra la Sallista </t>
  </si>
  <si>
    <t>Biologia general</t>
  </si>
  <si>
    <t>Ingenieria de Contexto</t>
  </si>
  <si>
    <t xml:space="preserve">Algoritmos y Metodos Numericos </t>
  </si>
  <si>
    <t>Humanidades I</t>
  </si>
  <si>
    <t>Ecologia</t>
  </si>
  <si>
    <t>Expresion Grafica</t>
  </si>
  <si>
    <t>Humanidades II</t>
  </si>
  <si>
    <t>Economia</t>
  </si>
  <si>
    <t>Cultura Religiosa I</t>
  </si>
  <si>
    <t>Contabilidad General</t>
  </si>
  <si>
    <t>Programacion Estructurada</t>
  </si>
  <si>
    <t>Materiales de Ingenieria</t>
  </si>
  <si>
    <t>Ingenieria de Metodos</t>
  </si>
  <si>
    <t>Costos y Presupuestos</t>
  </si>
  <si>
    <t>Gestion de Produccion I</t>
  </si>
  <si>
    <t>Cultura Religiosa II</t>
  </si>
  <si>
    <t>Programacion Lineal</t>
  </si>
  <si>
    <t>Gestion Financiera</t>
  </si>
  <si>
    <t>Gestion de Produccion II</t>
  </si>
  <si>
    <t>Maquina Industrial</t>
  </si>
  <si>
    <t>Investigacion Operciones I</t>
  </si>
  <si>
    <t>Gerencia de la Calidad</t>
  </si>
  <si>
    <t>Etica Gerencial</t>
  </si>
  <si>
    <t>Sistemas de Informacion Industrial</t>
  </si>
  <si>
    <t>Investigacion Operciones II</t>
  </si>
  <si>
    <t>Direccion Empresarial</t>
  </si>
  <si>
    <t>Diseño y distribucion de Planta</t>
  </si>
  <si>
    <t>Cultura Religiosa III</t>
  </si>
  <si>
    <t>Etica en las profesiones</t>
  </si>
  <si>
    <t>Auditoria Ambiental</t>
  </si>
  <si>
    <t>Factibilidad de Proyectos</t>
  </si>
  <si>
    <t>Electiva Disciplinar I</t>
  </si>
  <si>
    <t>Electiva Disciplinar III</t>
  </si>
  <si>
    <t>Electiva Disciplinar II</t>
  </si>
  <si>
    <t>Electiva Interdisciplinaria I</t>
  </si>
  <si>
    <t>Electiva en Ingenieria I</t>
  </si>
  <si>
    <t>Indiadores de Gestion</t>
  </si>
  <si>
    <t>Electiva Disciplinar IV</t>
  </si>
  <si>
    <t>Electiva Disciplinar V</t>
  </si>
  <si>
    <t>Electiva Interdisciplinaria II</t>
  </si>
  <si>
    <t>Electiva en Ingenieria II</t>
  </si>
  <si>
    <t>Modelos de Produccion y Control de Plantas</t>
  </si>
  <si>
    <t>Modelos de Investigacion de Operaciones y Logistica</t>
  </si>
  <si>
    <t>Diseño e Implementacion de Procesos Productivos Sustentables</t>
  </si>
  <si>
    <t>Gestion de la Calidad</t>
  </si>
  <si>
    <t>http://ingenieria.lasalle.edu.co/index.php/ingenieria-industrial/plan-de-estudios.html</t>
  </si>
  <si>
    <t>Expresion y comunicación</t>
  </si>
  <si>
    <t>Ingles</t>
  </si>
  <si>
    <t>Matematicas I</t>
  </si>
  <si>
    <t>Introduccion a la Ingenieria</t>
  </si>
  <si>
    <t>Vida, razon y fe</t>
  </si>
  <si>
    <t>Democracia o Historia</t>
  </si>
  <si>
    <t>Probabilidad y Estadistica I</t>
  </si>
  <si>
    <t>Administracion</t>
  </si>
  <si>
    <t>Introduccion a la Programacion</t>
  </si>
  <si>
    <t>Antropologia</t>
  </si>
  <si>
    <t>Matematicas IV</t>
  </si>
  <si>
    <t>Fisica III (Materiales)</t>
  </si>
  <si>
    <t>Termohidraulica</t>
  </si>
  <si>
    <t>Probabilidad y Estadistica II</t>
  </si>
  <si>
    <t>Programacion de Computadores</t>
  </si>
  <si>
    <t>Familia y Sociedad</t>
  </si>
  <si>
    <t>Procesos I</t>
  </si>
  <si>
    <t>Contabilidad, Costos y Presupuestos</t>
  </si>
  <si>
    <t>Aplicaciones Informaticas</t>
  </si>
  <si>
    <t>Ingenieria de Requerimientos</t>
  </si>
  <si>
    <t xml:space="preserve">Etica </t>
  </si>
  <si>
    <t>Procesos II</t>
  </si>
  <si>
    <t>Gestion de Operaciones I</t>
  </si>
  <si>
    <t>Logistica I</t>
  </si>
  <si>
    <t>Matematicas Financiera</t>
  </si>
  <si>
    <t>Gestion de Operaciones II</t>
  </si>
  <si>
    <t>Logistica II</t>
  </si>
  <si>
    <t xml:space="preserve">Finanzas </t>
  </si>
  <si>
    <t>Automatizacion y Control de Procesos</t>
  </si>
  <si>
    <t>Enfasis</t>
  </si>
  <si>
    <t>Control Estadistico de Calidad</t>
  </si>
  <si>
    <t xml:space="preserve">Gestion de la calidad </t>
  </si>
  <si>
    <t>Mantenimiento y HSO</t>
  </si>
  <si>
    <t>Gestion Ambiental</t>
  </si>
  <si>
    <t>Etica del Ingeniero</t>
  </si>
  <si>
    <t>Seminario de Investigacion</t>
  </si>
  <si>
    <t>Preparacion y Evaluacion de Proyectos</t>
  </si>
  <si>
    <t>Derecho</t>
  </si>
  <si>
    <t>Electiva/Practica</t>
  </si>
  <si>
    <t>Logica Difusa</t>
  </si>
  <si>
    <t>Mineria de Datos</t>
  </si>
  <si>
    <t>Algoritmos Geneticos</t>
  </si>
  <si>
    <t>Redes Neuronales</t>
  </si>
  <si>
    <t>Talento Humano I</t>
  </si>
  <si>
    <t>Talento Humano II</t>
  </si>
  <si>
    <t>Talento Humano III</t>
  </si>
  <si>
    <t>Electiva en Finanzas</t>
  </si>
  <si>
    <t>Finanzas Corporativas</t>
  </si>
  <si>
    <t>Finanzas Avanzadas</t>
  </si>
  <si>
    <t>Sicologia del Consumidor</t>
  </si>
  <si>
    <t>Mercadeo de Servicios o Gerencia del Mercadeo</t>
  </si>
  <si>
    <t>Analisis y Formulacion de Estrategias</t>
  </si>
  <si>
    <t>Investigacion de Mercados</t>
  </si>
  <si>
    <t>Teoria de las Relaciones Internacionales</t>
  </si>
  <si>
    <t>Politica y Cultura de Europa/Asia</t>
  </si>
  <si>
    <t>Economia Internacional Monetaria</t>
  </si>
  <si>
    <t>Negociacion Internacional</t>
  </si>
  <si>
    <t>Politica y Cultura de Estados Unidos</t>
  </si>
  <si>
    <t>http://www.unisabana.edu.co/fileadmin/Documentos/Ingenieria_Industrial/plan_estudios_ingenieria_industrial.pdf</t>
  </si>
  <si>
    <t>Matematica Basica</t>
  </si>
  <si>
    <t>Humanidades</t>
  </si>
  <si>
    <t>Etica Global</t>
  </si>
  <si>
    <t>Gestion Ambiental y Tecnologica</t>
  </si>
  <si>
    <t>Direccion organizacional</t>
  </si>
  <si>
    <t>Contabilidad y Analisis Financero</t>
  </si>
  <si>
    <t>Pensamiento Matematico</t>
  </si>
  <si>
    <t>Calculo Integral</t>
  </si>
  <si>
    <t>Estadistica</t>
  </si>
  <si>
    <t>Geometria Descriptiva I</t>
  </si>
  <si>
    <t>Principios de Ingenieria</t>
  </si>
  <si>
    <t>Fundamentos de Programacion</t>
  </si>
  <si>
    <t>Pedagogia Constitucional</t>
  </si>
  <si>
    <t>Humanidades III</t>
  </si>
  <si>
    <t>Costeo Basico</t>
  </si>
  <si>
    <t>Formulacion y Evaluacion de Proyectos</t>
  </si>
  <si>
    <t>Modelado y Simulacion de Sistemas</t>
  </si>
  <si>
    <t>Balance de Materia</t>
  </si>
  <si>
    <t>Mecanica de Fluidos</t>
  </si>
  <si>
    <t>Materiales para Ingenieria</t>
  </si>
  <si>
    <t>Sistemas de Produccion</t>
  </si>
  <si>
    <t>Gestion de Tecnologia e Innovacion</t>
  </si>
  <si>
    <t>Fundamentos de Procesos Industriales</t>
  </si>
  <si>
    <t>Plantas Industriales</t>
  </si>
  <si>
    <t>Higiene y Seguridad Industrial</t>
  </si>
  <si>
    <t>Sistemas de Calidad</t>
  </si>
  <si>
    <t>Responsabilidad Social y Empresarial</t>
  </si>
  <si>
    <t>Electiva Vocacional I</t>
  </si>
  <si>
    <t>Electiva Disciplinaria I</t>
  </si>
  <si>
    <t>Electiva Disciplinaria II</t>
  </si>
  <si>
    <t>Electiva Disciplinaria III</t>
  </si>
  <si>
    <t>Electiva Interdisciplinaria III</t>
  </si>
  <si>
    <t>Electiva Interdisciplinaria IV</t>
  </si>
  <si>
    <t>Electiva Interdisciplinaria V</t>
  </si>
  <si>
    <t>Electiva Interdisciplinaria VI</t>
  </si>
  <si>
    <t>Electiva Interdisciplinaria VII</t>
  </si>
  <si>
    <t>Electiva Interdisciplinaria VIII</t>
  </si>
  <si>
    <t>Electiva Interdisciplinaria IX</t>
  </si>
  <si>
    <t>Electiva Interdisciplinaria X</t>
  </si>
  <si>
    <t>Electiva Interdisciplinaria XI</t>
  </si>
  <si>
    <t>Electiva Interdisciplinaria XII</t>
  </si>
  <si>
    <t>http://apoyo.utadeo.edu.co/asignaturasfcea35/plan_est_web.php?codprog=703</t>
  </si>
  <si>
    <t>Sistemas Integrados de Gestion</t>
  </si>
  <si>
    <t>Manufactura Moderna</t>
  </si>
  <si>
    <t>Logistica de Abastecimiento y Distribucion</t>
  </si>
  <si>
    <t>Mercadeo Basico</t>
  </si>
  <si>
    <t>Canales de Distribucion</t>
  </si>
  <si>
    <t>Mercadeo de Empresas de Servicios</t>
  </si>
  <si>
    <t>Logistica Comercial</t>
  </si>
  <si>
    <t>Contabilidad y Analisis Financiero</t>
  </si>
  <si>
    <t>Economia Colombiana</t>
  </si>
  <si>
    <t>Introduccion al Comercio</t>
  </si>
  <si>
    <t>Comercio Electronico</t>
  </si>
  <si>
    <t>Tecnicas de Negociacion</t>
  </si>
  <si>
    <t>Contexto Politico Internacional</t>
  </si>
  <si>
    <t>Sistemas Empresariales para la Economia Global</t>
  </si>
  <si>
    <t>Procesos de Exportacion e Importacion I</t>
  </si>
  <si>
    <t>Teoria de la Organización</t>
  </si>
  <si>
    <t>Comportamiento Organizacional</t>
  </si>
  <si>
    <t>Administracion Publica</t>
  </si>
  <si>
    <t>Gestion Organizacional</t>
  </si>
  <si>
    <t>University Purdue</t>
  </si>
  <si>
    <t>University Purdue Main Campus</t>
  </si>
  <si>
    <t xml:space="preserve">Probabilidad de Ingeniería </t>
  </si>
  <si>
    <t xml:space="preserve">Computación Gráfica </t>
  </si>
  <si>
    <t xml:space="preserve">Cálculo III </t>
  </si>
  <si>
    <t xml:space="preserve">Ingeniería de Materiales y Procesos </t>
  </si>
  <si>
    <t xml:space="preserve">Ingeniería Aplicada Estadísticas </t>
  </si>
  <si>
    <t xml:space="preserve">Sistemas de Trabajo y Gestión de Operaciones </t>
  </si>
  <si>
    <t xml:space="preserve">Trabajo Laboratorio de Sistemas </t>
  </si>
  <si>
    <t xml:space="preserve">Termodinámica I </t>
  </si>
  <si>
    <t xml:space="preserve">Métodos Lineales </t>
  </si>
  <si>
    <t xml:space="preserve">Humanidades / Ciencias Sociales electivos </t>
  </si>
  <si>
    <t xml:space="preserve">Fundamentos de manufactura moderna </t>
  </si>
  <si>
    <t xml:space="preserve">Manufactura Laboratorio </t>
  </si>
  <si>
    <t xml:space="preserve">Humanidades / Ciencias Sociales Optativa </t>
  </si>
  <si>
    <t>Fundamentos de la Contabilidad</t>
  </si>
  <si>
    <t>Ingeniería Mecánica Elemental</t>
  </si>
  <si>
    <t xml:space="preserve">Principios de Economía </t>
  </si>
  <si>
    <t>Empleo Industrial</t>
  </si>
  <si>
    <t xml:space="preserve">Herramientas de software </t>
  </si>
  <si>
    <t xml:space="preserve">Economía Ingeniería y Análisis de Decisiones </t>
  </si>
  <si>
    <t xml:space="preserve">Introducción a la Investigación de Operaciones </t>
  </si>
  <si>
    <t xml:space="preserve">de libre elección </t>
  </si>
  <si>
    <t xml:space="preserve">electivo </t>
  </si>
  <si>
    <t>Proyecto Senior</t>
  </si>
  <si>
    <t>Producción y Control de Inventarios</t>
  </si>
  <si>
    <t xml:space="preserve">Humanidades / Ciencias Sociales electivos de libre elección </t>
  </si>
  <si>
    <t xml:space="preserve">Simulación </t>
  </si>
  <si>
    <t xml:space="preserve">Introducción a la Ingeniería Eléctrica </t>
  </si>
  <si>
    <t xml:space="preserve">Sistemas de Información Análisis y Diseño </t>
  </si>
  <si>
    <t>http://www.lehigh.edu/coursecatalog/industrial-and-systems-engineering.html</t>
  </si>
  <si>
    <t xml:space="preserve">Sistemas de Ingeniería del Diseño </t>
  </si>
  <si>
    <t xml:space="preserve">Logística y Gestión de la Cadena de Suministro </t>
  </si>
  <si>
    <t xml:space="preserve">Teoría de juegos </t>
  </si>
  <si>
    <t xml:space="preserve">Introducción a la Ingeniería de Sistemas y Análisis de Decisiones </t>
  </si>
  <si>
    <t xml:space="preserve">Algoritmos de Optimización y Software </t>
  </si>
  <si>
    <t xml:space="preserve">Fabricación de Sistemas de Información </t>
  </si>
  <si>
    <t>Análisis de mecanizado de metal (3) resorte</t>
  </si>
  <si>
    <t xml:space="preserve">Comunicación de datos Análisis de Sistemas y Diseño </t>
  </si>
  <si>
    <t>Ingeniería de Producción (3) caída</t>
  </si>
  <si>
    <t xml:space="preserve">Modelos Estocásticos y Aplicaciones </t>
  </si>
  <si>
    <t>Organizacional Planificación y Control (3) caída</t>
  </si>
  <si>
    <t xml:space="preserve">Calidad del Producto </t>
  </si>
  <si>
    <t xml:space="preserve">Ingeniería Estadística </t>
  </si>
  <si>
    <t xml:space="preserve">Automatización Industrial y Robótica </t>
  </si>
  <si>
    <t xml:space="preserve">Estudio Independiente en Ingeniería Industrial y de Sistemas </t>
  </si>
  <si>
    <t xml:space="preserve">Servicios de Planificación y Manejo de Materiales </t>
  </si>
  <si>
    <t xml:space="preserve">Modelos de optimización y aplicaciones </t>
  </si>
  <si>
    <t xml:space="preserve">Producción y Control de Inventarios </t>
  </si>
  <si>
    <t>Introducción a la Física II</t>
  </si>
  <si>
    <t>Introduccion a la Fisica I</t>
  </si>
  <si>
    <t xml:space="preserve">Cálculo I </t>
  </si>
  <si>
    <t xml:space="preserve">Química General I </t>
  </si>
  <si>
    <t>Química General Laboratorio I</t>
  </si>
  <si>
    <t xml:space="preserve">Tecnicas de Comunicación </t>
  </si>
  <si>
    <t>Ingeniería Gráfica</t>
  </si>
  <si>
    <t>Cálculo II</t>
  </si>
  <si>
    <t xml:space="preserve">Universidad de Física I </t>
  </si>
  <si>
    <t>Física I Laboratorio de la Universidad</t>
  </si>
  <si>
    <t>Bellas Artes</t>
  </si>
  <si>
    <t>Intro. a la Ingeniería Informática I: Las hojas de cálculo</t>
  </si>
  <si>
    <t>Intro a la Ing Computación III: Programación de Computadoras</t>
  </si>
  <si>
    <t>Ingeniería Empresarial I</t>
  </si>
  <si>
    <t>Cálculo multivariable y álgebra matricial</t>
  </si>
  <si>
    <t>Universidad de Fisica II</t>
  </si>
  <si>
    <t>Universidad de Fisica  Lab II</t>
  </si>
  <si>
    <t>Ingeniería Estadística</t>
  </si>
  <si>
    <t>Menor electivo</t>
  </si>
  <si>
    <t>Trabajo Diseño</t>
  </si>
  <si>
    <t xml:space="preserve">Principios de Microeconomía </t>
  </si>
  <si>
    <t>Probabilidad y Calidad de Ingenieros</t>
  </si>
  <si>
    <t>Ecuaciones Diferenciales y Algebra Lineal</t>
  </si>
  <si>
    <t>Ingeniería Empresarial II</t>
  </si>
  <si>
    <t>Ingeniería Economía</t>
  </si>
  <si>
    <t>Preparación del informe</t>
  </si>
  <si>
    <t>Aprobado Técnica Electiva</t>
  </si>
  <si>
    <t>Introducción a la Investigación de Operaciones</t>
  </si>
  <si>
    <t>Modelado y Simulación de Análisis</t>
  </si>
  <si>
    <t>Ergonomía y Diseño</t>
  </si>
  <si>
    <t>Ingeniería Empresarial III</t>
  </si>
  <si>
    <t>Control de Operaciones en la Industria</t>
  </si>
  <si>
    <t>Superior de Diseño</t>
  </si>
  <si>
    <t>Estados Unidos: Cultura y Asuntos</t>
  </si>
  <si>
    <t>Otras Culturas y Civilizaciones</t>
  </si>
  <si>
    <t>Salud y bienestar</t>
  </si>
  <si>
    <t>http://www.wmich.edu/ime/iee.html</t>
  </si>
  <si>
    <t>Los equipos de ingeniería: Teoría y Práctica</t>
  </si>
  <si>
    <t>Trabajo de análisis</t>
  </si>
  <si>
    <t>Sistemas de fabricación controlado</t>
  </si>
  <si>
    <t>Decisión de Sistemas de Fabricación</t>
  </si>
  <si>
    <t>Trabajo Análisis y Laboratorio de Diseño</t>
  </si>
  <si>
    <t>Ingeniería de Análisis de Costos</t>
  </si>
  <si>
    <t>Automoción Sistemas Eléctricos</t>
  </si>
  <si>
    <t>Planificación y Control de Operaciones</t>
  </si>
  <si>
    <t>Garantía de calidad y control</t>
  </si>
  <si>
    <t>Producto y Diseño de Máquinas</t>
  </si>
  <si>
    <t>La programación de Diseño Asistido por Ordenador</t>
  </si>
  <si>
    <t>Diseño de Producción</t>
  </si>
  <si>
    <t>Producción Procesamiento de Termoplásticos</t>
  </si>
  <si>
    <t>Fundición de metales</t>
  </si>
  <si>
    <t>Metrología</t>
  </si>
  <si>
    <t>Computer-Aided Manufacturing</t>
  </si>
  <si>
    <t>Mecánica de Fluidos e Hidráulica</t>
  </si>
  <si>
    <t>Supervisión de las Operaciones Industriales</t>
  </si>
  <si>
    <t>Planta de Distribución y Manejo de Materiales</t>
  </si>
  <si>
    <t>Modernos sistemas industriales</t>
  </si>
  <si>
    <t>Automática y Sistemas de accionamiento automatizado de control de línea</t>
  </si>
  <si>
    <t>Aplicaciones CAD</t>
  </si>
  <si>
    <t>Avanzada de Productos y Diseño de Sistemas</t>
  </si>
  <si>
    <t>Fundición</t>
  </si>
  <si>
    <t>Fabricación, montaje, acabado</t>
  </si>
  <si>
    <t>Proceso de Prueba y Medición</t>
  </si>
  <si>
    <t>Manufactura para la Sostenibilidad</t>
  </si>
  <si>
    <t>Integración de Sistemas de Manufactura</t>
  </si>
  <si>
    <t>Las técnicas de fabricación de productividad</t>
  </si>
  <si>
    <t>Proceso de Reingeniería Aplicada</t>
  </si>
  <si>
    <t>http://www.upv.es/titulaciones/GIOI/menu_813332c.html</t>
  </si>
  <si>
    <t>Estadística</t>
  </si>
  <si>
    <t>Matemáticas I</t>
  </si>
  <si>
    <t>Matemáticas II</t>
  </si>
  <si>
    <t>Química</t>
  </si>
  <si>
    <t xml:space="preserve">Informatica </t>
  </si>
  <si>
    <t>Empresa y Economia Industrial</t>
  </si>
  <si>
    <t>Sistemas automáticos</t>
  </si>
  <si>
    <t>Sistemas electrónicos</t>
  </si>
  <si>
    <t>Teoría de circuitos</t>
  </si>
  <si>
    <t>Ciencia de materiales</t>
  </si>
  <si>
    <t>Elasticidad y resistencia de materiales</t>
  </si>
  <si>
    <t>Teoría de máquinas</t>
  </si>
  <si>
    <t>Mecánica de fluidos</t>
  </si>
  <si>
    <t>Transmisión de calor</t>
  </si>
  <si>
    <t>Fundamentos de Organización de Empresas</t>
  </si>
  <si>
    <t>Proyectos</t>
  </si>
  <si>
    <t>Sistemas de Producción y Fabricación</t>
  </si>
  <si>
    <t>Tecnología del medio ambiente</t>
  </si>
  <si>
    <t>Métodos cuantitativos de Organización Industrial</t>
  </si>
  <si>
    <t>Diseño de Sistemas Productivos y Logísticos</t>
  </si>
  <si>
    <t>Planificación de Producción e Inventario</t>
  </si>
  <si>
    <t>Programación y Control de Producción y Operaciones</t>
  </si>
  <si>
    <t>Análisis de costes y selección de inversiones industriales</t>
  </si>
  <si>
    <t>Competitividad e innovación en la empresa</t>
  </si>
  <si>
    <t>Análisis contable y financiero para la Organización industrial</t>
  </si>
  <si>
    <t>Análisis y comercialización de productos y servicios de base tecnológica</t>
  </si>
  <si>
    <t>Recursos Humanos en empresas industriales</t>
  </si>
  <si>
    <t>Sistemas Integrados de información para la Organización Industrial</t>
  </si>
  <si>
    <t>Control Estadístico de la Calidad</t>
  </si>
  <si>
    <t>Creación y Dirección de equipos de alto rendimiento</t>
  </si>
  <si>
    <t>Dirección estratégica</t>
  </si>
  <si>
    <t>Gestión de la Calidad Total</t>
  </si>
  <si>
    <t>Seguridad y Prevención de Riesgos Laborales. Legislación Básica para Empresas industriales</t>
  </si>
  <si>
    <t>Optativas Especificas (36 creditos)</t>
  </si>
  <si>
    <t>Optativas Generales (10,5 creditos)</t>
  </si>
  <si>
    <t>Trabajo Grado</t>
  </si>
  <si>
    <t>Diseño y Gestión de almacenes</t>
  </si>
  <si>
    <t>Logística de distribución directa e inversa</t>
  </si>
  <si>
    <t>Mantenimiento de Sistemas Productivos</t>
  </si>
  <si>
    <t>Consultoría estratégica y Creación de Empresas</t>
  </si>
  <si>
    <t>Inteligencia competitiva y Vigilancia Tecnológica</t>
  </si>
  <si>
    <t>Valoración de intangibles y Protección de la Innovación industrial</t>
  </si>
  <si>
    <t>Gestión por Procesos de negocio. Implantación, Desarrollo y Simulación</t>
  </si>
  <si>
    <t>Sistemas de Información y Gestión del Conocimiento</t>
  </si>
  <si>
    <t>Sistemas Integrados de Información en Empresas industriales</t>
  </si>
  <si>
    <t>Diseño Avanzado de Sistemas de Producción</t>
  </si>
  <si>
    <t>Plantas Industriales. Distribución en Planta y exigencias ambientales</t>
  </si>
  <si>
    <t>Proyectos de Plantas Industriales</t>
  </si>
  <si>
    <t>Fabricación Asistida por Ordenador</t>
  </si>
  <si>
    <t>Integración de Sistemas Informáticos en la industria</t>
  </si>
  <si>
    <t>Sistemas de Producción Automatizados</t>
  </si>
  <si>
    <t>Estructuras</t>
  </si>
  <si>
    <t>Máquinas Hidráulicas</t>
  </si>
  <si>
    <t>Tecnología de la Construcción</t>
  </si>
  <si>
    <t>Tecnología de máquinas</t>
  </si>
  <si>
    <t>Tecnología Eléctrica</t>
  </si>
  <si>
    <t>Máquinas Eléctricas</t>
  </si>
  <si>
    <t>Máquinas Térmicas</t>
  </si>
  <si>
    <t>Tecnología Automática</t>
  </si>
  <si>
    <t>Tecnología de Materiales</t>
  </si>
  <si>
    <t>Tecnología Electrónica</t>
  </si>
  <si>
    <t>Tecnología Energética</t>
  </si>
  <si>
    <t>Tecnología Informática Industrial</t>
  </si>
  <si>
    <t>http://www.catalog.gatech.edu/colleges/coe/isye/ugrad/bsie/bsie-efs.php</t>
  </si>
  <si>
    <t>Salud</t>
  </si>
  <si>
    <t>Introduccion a la Informatica</t>
  </si>
  <si>
    <t>Laboratorio de Ciencias I</t>
  </si>
  <si>
    <t>Laboratorio de Ciencias II</t>
  </si>
  <si>
    <t>Historia y Gobierno de USA</t>
  </si>
  <si>
    <t>Economia y Politica</t>
  </si>
  <si>
    <t>Psicologia General</t>
  </si>
  <si>
    <t>Electiva Ciencias Sociales</t>
  </si>
  <si>
    <t>Aplicaciones de ingenieria</t>
  </si>
  <si>
    <t>Introduccion a los Sistemas</t>
  </si>
  <si>
    <t>Introduccion Fisica I</t>
  </si>
  <si>
    <t>Introduccion Fisica II</t>
  </si>
  <si>
    <t>Contabilidad I</t>
  </si>
  <si>
    <t>Matematicas Lineal</t>
  </si>
  <si>
    <t>Probabilidad con Aplicaciones</t>
  </si>
  <si>
    <t>Estadistica Basica</t>
  </si>
  <si>
    <t>Ingenieria de Optimizacion</t>
  </si>
  <si>
    <t>Sistemas Estocasticos</t>
  </si>
  <si>
    <t>Simulacion y analisis</t>
  </si>
  <si>
    <t>Economia de la Cadena de Suministro</t>
  </si>
  <si>
    <t>Modelos de Economia y Finanzas</t>
  </si>
  <si>
    <t>Optimizacion avanzada</t>
  </si>
  <si>
    <t>Regresion</t>
  </si>
  <si>
    <t>Manufactura</t>
  </si>
  <si>
    <t>Metodos de Mejora de la Calidad</t>
  </si>
  <si>
    <t>Linea Investigacion de Operaciones</t>
  </si>
  <si>
    <t>Linea Calidad y Estadistica</t>
  </si>
  <si>
    <t>Suministro de la Cadena de Suministro</t>
  </si>
  <si>
    <t>Sistemas Economicos y Financieros</t>
  </si>
  <si>
    <t xml:space="preserve">Analisis de la Ingenieria </t>
  </si>
  <si>
    <t>Fundamentos Retoricos de la Universidad</t>
  </si>
  <si>
    <t>Principios de Quimica I</t>
  </si>
  <si>
    <t>Laboratorio de Quimica I</t>
  </si>
  <si>
    <t>Retoricas avanzadas de la universidad</t>
  </si>
  <si>
    <t>Graficas</t>
  </si>
  <si>
    <t>Principios de Quimica II</t>
  </si>
  <si>
    <t>Laboratorio de Quimica II</t>
  </si>
  <si>
    <t>Electiva en Ciencias Sociales</t>
  </si>
  <si>
    <t>Diseño de Ingenieria en Operaciones de Produccion</t>
  </si>
  <si>
    <t>Principios de Fisica I</t>
  </si>
  <si>
    <t>Estatica</t>
  </si>
  <si>
    <t>Ingenieria Produccion</t>
  </si>
  <si>
    <t>Analisis Economico de la Ingenieria</t>
  </si>
  <si>
    <t>Matematicas Superior I</t>
  </si>
  <si>
    <t>http://www.depts.ttu.edu/officialpublications/courses/IE.php#1000</t>
  </si>
  <si>
    <t>Ingenieria de la Estadistica</t>
  </si>
  <si>
    <t>Ingenieria Manufactura I</t>
  </si>
  <si>
    <t>Trabajo y Analisis del Diseño</t>
  </si>
  <si>
    <t>Aseguramiento de la Calidad y Estadistica</t>
  </si>
  <si>
    <t xml:space="preserve">Control de la Produccion </t>
  </si>
  <si>
    <t>Sistemas de Gestion de Control</t>
  </si>
  <si>
    <t>Ingenieria de Analisis Economico</t>
  </si>
  <si>
    <t>Ingenieria de Analisis de Datos</t>
  </si>
  <si>
    <t>Ingenieria de Diseño para Personas</t>
  </si>
  <si>
    <t>Electiva</t>
  </si>
  <si>
    <t>Servicios y Planificacon del Diseño</t>
  </si>
  <si>
    <t>Electiva en Ingenieria</t>
  </si>
  <si>
    <t>Proyecto Superior de Diseño</t>
  </si>
  <si>
    <t>Dinamica</t>
  </si>
  <si>
    <t>Fundamentos de Sistemas</t>
  </si>
  <si>
    <t>Esudios Individuales en Ingenieria</t>
  </si>
  <si>
    <t>Ingenieria Manufactura II</t>
  </si>
  <si>
    <t>Ergonomia Industrial</t>
  </si>
  <si>
    <t>Trabajo e Ingenieria de Seguridad de Productos</t>
  </si>
  <si>
    <t>Ingenieria de Analisis Economico II</t>
  </si>
  <si>
    <t>Universidad de Buenos Aires</t>
  </si>
  <si>
    <t>Ingenieria Financiera</t>
  </si>
  <si>
    <t>Ingenieria de la Salud</t>
  </si>
  <si>
    <t>Produccion y Sistemas de Gestion</t>
  </si>
  <si>
    <t>De Factores Humanos</t>
  </si>
  <si>
    <t>https://engineering.purdue.edu/IE//Academics/IEUndergrad/Curriculum</t>
  </si>
  <si>
    <t>Quimica General I</t>
  </si>
  <si>
    <t>Innovacion y Creatividad I</t>
  </si>
  <si>
    <t>Innovacion y Creatividad II</t>
  </si>
  <si>
    <t>Quimica General II</t>
  </si>
  <si>
    <t>Introduccion a la Ing de Materiales</t>
  </si>
  <si>
    <t xml:space="preserve">Computacion Grafica </t>
  </si>
  <si>
    <t>Algebral Lineal</t>
  </si>
  <si>
    <t>Mecanica Basica I</t>
  </si>
  <si>
    <t>Algebral Lineal II</t>
  </si>
  <si>
    <t>Control de la Calidad</t>
  </si>
  <si>
    <t>Optimizacion de Modelos</t>
  </si>
  <si>
    <t>Analisis de Ingenieria Economica</t>
  </si>
  <si>
    <t>Control de la Produccion</t>
  </si>
  <si>
    <t>Sistemas de Simulacion</t>
  </si>
  <si>
    <t>Ingenieria de Factores Humanos</t>
  </si>
  <si>
    <t>Electivas (15 creditos)</t>
  </si>
  <si>
    <t>Economía General</t>
  </si>
  <si>
    <t>Electricidad Industrial </t>
  </si>
  <si>
    <t>Gestión y Dirección de Empresas</t>
  </si>
  <si>
    <t>Laboratorio de Estudio del Trabajo</t>
  </si>
  <si>
    <t>Resistencia de Materiales 1A</t>
  </si>
  <si>
    <t>Termodinámica General</t>
  </si>
  <si>
    <t>Taller de Procesos de Manufactura</t>
  </si>
  <si>
    <t>Dibujo Mecánico</t>
  </si>
  <si>
    <t>Estadística Aplicada</t>
  </si>
  <si>
    <t>Ingeniería de Plantas</t>
  </si>
  <si>
    <t>Laboratorio de Termodinámica General</t>
  </si>
  <si>
    <t>Ingeniería de Materiales</t>
  </si>
  <si>
    <t>Practica I</t>
  </si>
  <si>
    <t>Control Integral de Calidad</t>
  </si>
  <si>
    <t>Investigación Operativa 1</t>
  </si>
  <si>
    <t>Control de Gestión Industrial</t>
  </si>
  <si>
    <t>Laboratorio de Control Integral de Calidad</t>
  </si>
  <si>
    <t>Seguridad Integral </t>
  </si>
  <si>
    <t>Sicología Industrial</t>
  </si>
  <si>
    <t>Idioma Extranjero  (inglés)</t>
  </si>
  <si>
    <t>Automatización Industrial</t>
  </si>
  <si>
    <t>Investigación Operativa 2</t>
  </si>
  <si>
    <t>Planeamiento y Control de Operaciones</t>
  </si>
  <si>
    <t>Mercadotecnia Industrial</t>
  </si>
  <si>
    <t>Finanzas Industriales</t>
  </si>
  <si>
    <t>Logística Industrial</t>
  </si>
  <si>
    <t>Práctica II</t>
  </si>
  <si>
    <t>Elaboración y Evaluación de Proyectos</t>
  </si>
  <si>
    <t>Laboratorio de Automatización Industrial </t>
  </si>
  <si>
    <t>Simulación de Sistemas</t>
  </si>
  <si>
    <t>Análisis y Diseño de Sistemas</t>
  </si>
  <si>
    <t>Sistemas Integrados de Producción </t>
  </si>
  <si>
    <t>Trabajo de Tesis 1</t>
  </si>
  <si>
    <t>Laboratorio de Sistemas Integrados de Producción</t>
  </si>
  <si>
    <t>Gestión Ambiental</t>
  </si>
  <si>
    <t>Ética Profesional en Ingeniería Industrial</t>
  </si>
  <si>
    <t>Gestión de Proyectos </t>
  </si>
  <si>
    <t>Trabajo de Tesis 2</t>
  </si>
  <si>
    <t>Electivo Especialidad</t>
  </si>
  <si>
    <t>Electiva Libre III</t>
  </si>
  <si>
    <t>Legislación Empresarial</t>
  </si>
  <si>
    <t>Gestión Tecnológica</t>
  </si>
  <si>
    <t>Ingeniería de Servicios</t>
  </si>
  <si>
    <t>Planeamiento Estratégico </t>
  </si>
  <si>
    <t>Organización y Métodos</t>
  </si>
  <si>
    <t>Data Mining</t>
  </si>
  <si>
    <t>Gestión de la Cadena de Suministros</t>
  </si>
  <si>
    <t>Plan de Negocios</t>
  </si>
  <si>
    <t>Procesos de Decisión</t>
  </si>
  <si>
    <t>Seis Sigma</t>
  </si>
  <si>
    <t>Simluación Avanzada</t>
  </si>
  <si>
    <t>Gestión de Recursos Humanos</t>
  </si>
  <si>
    <t>Mantenimiento Industrial</t>
  </si>
  <si>
    <t>Gestión de la Calidad</t>
  </si>
  <si>
    <t>Ingeniería del Producto</t>
  </si>
  <si>
    <t>Negocios Electrónicos</t>
  </si>
  <si>
    <t>Creatividad e Innovación</t>
  </si>
  <si>
    <t>Gestión del Conocimiento</t>
  </si>
  <si>
    <t>Finanzas y Negocios Internacionales</t>
  </si>
  <si>
    <t>Mercado de Capitales</t>
  </si>
  <si>
    <t>Temas de Finanzas</t>
  </si>
  <si>
    <t>Desarrollo Emprendedor</t>
  </si>
  <si>
    <t>Temas de Investigación de Operaciones</t>
  </si>
  <si>
    <t>Temas de Gestión</t>
  </si>
  <si>
    <t>Temas de Operaciones</t>
  </si>
  <si>
    <t>Temas de Tecnología Industrial</t>
  </si>
  <si>
    <t>Ergonomía Industrial</t>
  </si>
  <si>
    <t>Manufactura Esbelta</t>
  </si>
  <si>
    <t>Innovación de Productos y Procesos </t>
  </si>
  <si>
    <t>Derivados Financieros</t>
  </si>
  <si>
    <t>Teoría de Portafolios y Análisis de Inversiones</t>
  </si>
  <si>
    <t>Tecnologías de Información</t>
  </si>
  <si>
    <t>Manufactura Integrada por Computadora</t>
  </si>
  <si>
    <t>Introducción a la Ingeniería</t>
  </si>
  <si>
    <t>Mecánica</t>
  </si>
  <si>
    <t>Laboratorio de Mecánica</t>
  </si>
  <si>
    <t>Cálculo de una variable</t>
  </si>
  <si>
    <t>Laboratorio de Química General</t>
  </si>
  <si>
    <t>Química General</t>
  </si>
  <si>
    <t>El fenómeno humano y religioso</t>
  </si>
  <si>
    <t>Dibujo Técnico I</t>
  </si>
  <si>
    <t>Intr. a las especificaciones., procesamiento y recuperación de Matt</t>
  </si>
  <si>
    <t>Laboratorio de Termodinámica y Fluidos</t>
  </si>
  <si>
    <t>Cálculo de las múltiples variables</t>
  </si>
  <si>
    <t>Electiva del cristianismo</t>
  </si>
  <si>
    <t>Introducción a la Mecánica de Sólidos</t>
  </si>
  <si>
    <t>Introducción a la Ingeniería Química</t>
  </si>
  <si>
    <t>Electromagnetismo</t>
  </si>
  <si>
    <t>Laboratorio de Electromagnetismo</t>
  </si>
  <si>
    <t>Legislación Social</t>
  </si>
  <si>
    <t>Ecuaciones diferenciales y diferencias</t>
  </si>
  <si>
    <t>Ética Cristiana</t>
  </si>
  <si>
    <t>Probabilidad opcional</t>
  </si>
  <si>
    <t>Fenómenos de Transporte I</t>
  </si>
  <si>
    <t>Ciencia y Tecnología de Materiales</t>
  </si>
  <si>
    <t>Introducción a la Ingeniería Ambiental</t>
  </si>
  <si>
    <t>Tecnología Química de Proceso</t>
  </si>
  <si>
    <t>Filosofía Electiva</t>
  </si>
  <si>
    <t>Matemática Discreta</t>
  </si>
  <si>
    <t>Estadísticas electivos</t>
  </si>
  <si>
    <t>Investigación de Operaciones Electiva</t>
  </si>
  <si>
    <t>General de Electrotécnica</t>
  </si>
  <si>
    <t>Laboratorio General de Electrotécnica</t>
  </si>
  <si>
    <t>Métodos de Ingeniería</t>
  </si>
  <si>
    <t>Introducción a la Teoría Económica</t>
  </si>
  <si>
    <t>Tecnología Mecánica</t>
  </si>
  <si>
    <t>Ética Profesional</t>
  </si>
  <si>
    <t>Procesos Estocásticos electivos</t>
  </si>
  <si>
    <t>Planificación y Control de Producción</t>
  </si>
  <si>
    <t>Transporte y Logística</t>
  </si>
  <si>
    <t>Disposición Física Industrial</t>
  </si>
  <si>
    <t>Producto Diseño</t>
  </si>
  <si>
    <t>Ergonomía</t>
  </si>
  <si>
    <t>Tecnología Industrial Básica</t>
  </si>
  <si>
    <t>Gestión para ingenieros</t>
  </si>
  <si>
    <t>Procesos y proyectos minero-metalúrgicas</t>
  </si>
  <si>
    <t>Economía de la Ingeniería</t>
  </si>
  <si>
    <t>Contabilidad de Gestión</t>
  </si>
  <si>
    <t>Estrategia de Producción</t>
  </si>
  <si>
    <t>Análisis de Decisión y Riesgo</t>
  </si>
  <si>
    <t>Comercialización Electiva</t>
  </si>
  <si>
    <t>Sistemas de Gestión de la Información</t>
  </si>
  <si>
    <t>Organización De Empresas</t>
  </si>
  <si>
    <t>Higiene y Seguridad</t>
  </si>
  <si>
    <t>Gestión de Producción</t>
  </si>
  <si>
    <t>Gestión de Proyectos</t>
  </si>
  <si>
    <t>Proyecto de Graduación en Ingeniería de Producción</t>
  </si>
  <si>
    <t>Prácticas supervisadas en Producción Ing.</t>
  </si>
  <si>
    <t>Informatica Basica</t>
  </si>
  <si>
    <t>Algoritmos Basicos de Programacion</t>
  </si>
  <si>
    <t>Investigación de marketing</t>
  </si>
  <si>
    <t>Programación lineal entera </t>
  </si>
  <si>
    <t xml:space="preserve"> Análisis de series temporales </t>
  </si>
  <si>
    <t xml:space="preserve"> Gestión de la calidad </t>
  </si>
  <si>
    <t xml:space="preserve"> Servicios de gestión de operaciones</t>
  </si>
  <si>
    <t xml:space="preserve"> Gestión financiera</t>
  </si>
  <si>
    <t xml:space="preserve"> Ingeniería financiera I</t>
  </si>
  <si>
    <t xml:space="preserve"> Ingeniería financiera II</t>
  </si>
  <si>
    <t xml:space="preserve"> Logística general</t>
  </si>
  <si>
    <t xml:space="preserve"> Distribución física</t>
  </si>
  <si>
    <t xml:space="preserve"> Comercio internacional </t>
  </si>
  <si>
    <t>Estrategias de gestión de las compras</t>
  </si>
  <si>
    <t>Gestión de la calidad de negocios </t>
  </si>
  <si>
    <t>Integración de fabricación</t>
  </si>
  <si>
    <t xml:space="preserve"> Flujos en redes</t>
  </si>
  <si>
    <t xml:space="preserve"> Métodos econométricos</t>
  </si>
  <si>
    <t xml:space="preserve"> Introducción a las finanzas corporativas</t>
  </si>
  <si>
    <t xml:space="preserve"> Sistema de distribución física</t>
  </si>
  <si>
    <t xml:space="preserve"> Gestión de la cadena de suministro</t>
  </si>
  <si>
    <t>http://www.puc-rio.br/ensinopesq/ccg/eng_producao.html</t>
  </si>
  <si>
    <t>Introduccion a la Matematica Universitaria</t>
  </si>
  <si>
    <t>Introduccion a la Fisica Universitaria</t>
  </si>
  <si>
    <t>Introduccion a la Quimica Universitaria</t>
  </si>
  <si>
    <t>Algebra I</t>
  </si>
  <si>
    <t>Algebra II</t>
  </si>
  <si>
    <t>Ecuaciones Diferenciales Ordinarias</t>
  </si>
  <si>
    <t>Lenguaje de Programacion</t>
  </si>
  <si>
    <t>Computacion y Programacion</t>
  </si>
  <si>
    <t>Complemento de Calculo</t>
  </si>
  <si>
    <t>Calculo Numerico</t>
  </si>
  <si>
    <t>Grafos y Algoritmos</t>
  </si>
  <si>
    <t>Mecanica</t>
  </si>
  <si>
    <t>Teoria de Sistemas</t>
  </si>
  <si>
    <t>Metodos de Optimizacion</t>
  </si>
  <si>
    <t>Analisis Estadistico de Datos</t>
  </si>
  <si>
    <t>Metodos de Optimizacion II</t>
  </si>
  <si>
    <t>Sistemas de Computacion</t>
  </si>
  <si>
    <t>Transferencia de Calor</t>
  </si>
  <si>
    <t>Circuitos y Maquinas Electricas</t>
  </si>
  <si>
    <t>Introduccion a las Ciencias Ambientales</t>
  </si>
  <si>
    <t>Desarrollo de Sistemas</t>
  </si>
  <si>
    <t>Procesos de Fabricacion</t>
  </si>
  <si>
    <t>Contabilidad General y Costos</t>
  </si>
  <si>
    <t>Gestion Comercial</t>
  </si>
  <si>
    <t>Procesos Quimicos Industriales</t>
  </si>
  <si>
    <t>Diseño de Sistemas de Produccion</t>
  </si>
  <si>
    <t>Control de la produccion</t>
  </si>
  <si>
    <t>Planificacion y Programacion de la Produccion</t>
  </si>
  <si>
    <t>Preparacion y evaluacion de Proyectos</t>
  </si>
  <si>
    <t>Analisis de Sistemas de Plantas industriales</t>
  </si>
  <si>
    <t>Gestion Recurso Humano</t>
  </si>
  <si>
    <t>Gestion Estrategica</t>
  </si>
  <si>
    <t>Taller de Proyectos</t>
  </si>
  <si>
    <t>Taller de Produccion</t>
  </si>
  <si>
    <t>Direccion Proyectos Industriales</t>
  </si>
  <si>
    <t>Electiva IV</t>
  </si>
  <si>
    <t>http://infoda.udec.cl/admision2009/?q=node/52</t>
  </si>
  <si>
    <t>Álgebra</t>
  </si>
  <si>
    <t>Geometría Analítica</t>
  </si>
  <si>
    <t>Computación para Ingenieros</t>
  </si>
  <si>
    <t>Ingeniería Industrial y Productividad</t>
  </si>
  <si>
    <t>Introducción a la Economía</t>
  </si>
  <si>
    <t>Dibujo Mecánico e Industrial</t>
  </si>
  <si>
    <t>Cálculo Vectorial</t>
  </si>
  <si>
    <t>Cinemática y Dinámica</t>
  </si>
  <si>
    <t>Cultura y Comunicación</t>
  </si>
  <si>
    <t>Probabilidad y Estadística</t>
  </si>
  <si>
    <t>Análisis Numérico</t>
  </si>
  <si>
    <t>Termofluidos</t>
  </si>
  <si>
    <t>Contabilidad Financiera y Costos</t>
  </si>
  <si>
    <t>Electrónica Básica</t>
  </si>
  <si>
    <t>Instalaciones Electromecánicas</t>
  </si>
  <si>
    <t>Instrumentación y Control</t>
  </si>
  <si>
    <t>Sistemas Electromecánicos</t>
  </si>
  <si>
    <t>Mecánica de Sólidos</t>
  </si>
  <si>
    <t>Laboratorio de Máquinas Térmicas</t>
  </si>
  <si>
    <t>Sistemas de Planeación</t>
  </si>
  <si>
    <t>Literatura Hispanoamericana Contemporánea</t>
  </si>
  <si>
    <t>Procesos de Manufactura I</t>
  </si>
  <si>
    <t>Sistemas de Mejoramiento Ambiental</t>
  </si>
  <si>
    <t>Relaciones Laborales y Organizacionales</t>
  </si>
  <si>
    <t>Procesos de Manufactura II</t>
  </si>
  <si>
    <t>Planeación y Control de la Producción</t>
  </si>
  <si>
    <t>Seminario de Ingeniería</t>
  </si>
  <si>
    <t>Optativa I</t>
  </si>
  <si>
    <t>Optativa II</t>
  </si>
  <si>
    <t>Optativa III</t>
  </si>
  <si>
    <t>Optativa IV</t>
  </si>
  <si>
    <t>Recursos y Necesidades de México</t>
  </si>
  <si>
    <t>Evaluación de Proyectos de Inversión</t>
  </si>
  <si>
    <t>Proyecto de Ingeniería</t>
  </si>
  <si>
    <t>Aire Acondicionado y Refrigeración</t>
  </si>
  <si>
    <t>Administración</t>
  </si>
  <si>
    <t>Temas Selectos de Logística y Sistemas</t>
  </si>
  <si>
    <t>Sistemas de Manufactura Flexible</t>
  </si>
  <si>
    <t>Sistemas de Comercialización</t>
  </si>
  <si>
    <t>Reingeniería de Sistemas</t>
  </si>
  <si>
    <t>Legislación Industrial</t>
  </si>
  <si>
    <t>Envase y Embalaje</t>
  </si>
  <si>
    <t>Desarrollo Empresarial</t>
  </si>
  <si>
    <t>Desarrollo de Habilidades Directivas</t>
  </si>
  <si>
    <t>Análisis Financiero</t>
  </si>
  <si>
    <t>Temas Selectos de Producción y Manufactura</t>
  </si>
  <si>
    <t>Sistemas de Producción Avanzados</t>
  </si>
  <si>
    <t>Seguridad Industrial</t>
  </si>
  <si>
    <t>Química Aplicada</t>
  </si>
  <si>
    <t>Automatización y Robótica</t>
  </si>
  <si>
    <t>Ingeniería Automotriz</t>
  </si>
  <si>
    <t>Diseño de Elementos de Máquinas</t>
  </si>
  <si>
    <t>Diseño del Producto</t>
  </si>
  <si>
    <t>Diseño y Manufactura Asistido por Computadora</t>
  </si>
  <si>
    <t>Fundamentos de Ingeniería Textil</t>
  </si>
  <si>
    <t>Matemáticas Avanzadas</t>
  </si>
  <si>
    <t>http://educacioncontinua.cuaed.unam.mx/oferta.php?sort=tbl_act_nombre&amp;tbl_dep_id=0&amp;tbl_tipo_id=1&amp;patron=&amp;offset=0&amp;pag=0&amp;tbl_mod_id=0</t>
  </si>
  <si>
    <t>Español I</t>
  </si>
  <si>
    <t>Introducción a la ingeniería industrial</t>
  </si>
  <si>
    <t>lengua extranjera I</t>
  </si>
  <si>
    <t>Precálculo</t>
  </si>
  <si>
    <t>álgebra lineal</t>
  </si>
  <si>
    <t>dibujo por computadora</t>
  </si>
  <si>
    <t>ergonomía</t>
  </si>
  <si>
    <t>física</t>
  </si>
  <si>
    <t>introducción a la programación</t>
  </si>
  <si>
    <t>laboratorio de procesos de manufactura</t>
  </si>
  <si>
    <t>procesos de manufactura</t>
  </si>
  <si>
    <t>tecnologías de la información en la construcción del conocimiento</t>
  </si>
  <si>
    <t>análisis de datos</t>
  </si>
  <si>
    <t>arte, historia y cultura</t>
  </si>
  <si>
    <t>ecuaciones diferenciales ordinarias</t>
  </si>
  <si>
    <t>ingeniería económica y financiera</t>
  </si>
  <si>
    <t>métodos y modelos de optimización</t>
  </si>
  <si>
    <t>tecnologías de información en los negocios</t>
  </si>
  <si>
    <t>diseño de instalaciones</t>
  </si>
  <si>
    <t>ética para el desarrollo sostenible</t>
  </si>
  <si>
    <t>inferencia estadística</t>
  </si>
  <si>
    <t>ingeniería de métodos</t>
  </si>
  <si>
    <t>manejo de materiales y almacenamiento</t>
  </si>
  <si>
    <t>diseño de sistemas de manufactura</t>
  </si>
  <si>
    <t>laboratorio de simulación</t>
  </si>
  <si>
    <t>manufactura integrada por computadora</t>
  </si>
  <si>
    <t>métodos de muestreo</t>
  </si>
  <si>
    <t>regresión y series de tiempo</t>
  </si>
  <si>
    <t>simulación de sistemas</t>
  </si>
  <si>
    <t>sistemas lean</t>
  </si>
  <si>
    <t>control de calidad</t>
  </si>
  <si>
    <t>diseño de experimentos</t>
  </si>
  <si>
    <t>manufactura esbelta</t>
  </si>
  <si>
    <t>modelos de inventarios</t>
  </si>
  <si>
    <t>casos de administración de operaciones</t>
  </si>
  <si>
    <t>gestión de la cadena de suministros</t>
  </si>
  <si>
    <t>seis sigma</t>
  </si>
  <si>
    <t>cálculo I</t>
  </si>
  <si>
    <t>español II</t>
  </si>
  <si>
    <t>lengua extranjera II</t>
  </si>
  <si>
    <t>cálculo II</t>
  </si>
  <si>
    <t>lengua extranjera III</t>
  </si>
  <si>
    <t>métodos de la programación matemática I</t>
  </si>
  <si>
    <t>métodos de la programación matemática II</t>
  </si>
  <si>
    <t>prácticas en la profesión I</t>
  </si>
  <si>
    <t>temas selectos I</t>
  </si>
  <si>
    <t>prácticas en la profesión II</t>
  </si>
  <si>
    <t>temas selectos II</t>
  </si>
  <si>
    <t>temas selectos III</t>
  </si>
  <si>
    <t>Sector automotriz.</t>
  </si>
  <si>
    <t>Sector manufacturero.</t>
  </si>
  <si>
    <t>Instituciones gubernamentales.</t>
  </si>
  <si>
    <t>Centros de investigación y desarrollo de tecnología.</t>
  </si>
  <si>
    <t>Instituciones de educación superior.</t>
  </si>
  <si>
    <t>Consultoría privada.</t>
  </si>
  <si>
    <t>http://www.udlap.mx/ofertaacademica/planestudios.aspx?cvecarrera=LII</t>
  </si>
  <si>
    <t>Fundamentos de Matemáticas</t>
  </si>
  <si>
    <t>http://www.ucv.cl/</t>
  </si>
  <si>
    <t>Fundamentos de Química</t>
  </si>
  <si>
    <t>Mundo Contemporáneo</t>
  </si>
  <si>
    <t>Física Mecánica 1</t>
  </si>
  <si>
    <t>Taller de Creatividad e Innovación</t>
  </si>
  <si>
    <t>Física Mecánica 2</t>
  </si>
  <si>
    <t>Cálculo 3</t>
  </si>
  <si>
    <t>Operaciones Unitarias</t>
  </si>
  <si>
    <t>Física Electromagnetismo</t>
  </si>
  <si>
    <t>Optativo Ciencias Básicas</t>
  </si>
  <si>
    <t>Análisis Económico 1</t>
  </si>
  <si>
    <t>Optativo Ciencias de la Ingeniería</t>
  </si>
  <si>
    <t>Optimización Lineal</t>
  </si>
  <si>
    <t>Electrónica Industrial</t>
  </si>
  <si>
    <t>Análisis Económico 2</t>
  </si>
  <si>
    <t>Teoría de Sistemas</t>
  </si>
  <si>
    <t>Taller de Sistemas Productivos</t>
  </si>
  <si>
    <t>Gestión Contable y Presupuestaria</t>
  </si>
  <si>
    <t>Gestión de la Información</t>
  </si>
  <si>
    <t>Ética en Ingeniería</t>
  </si>
  <si>
    <t>Evaluación de Proyectos</t>
  </si>
  <si>
    <t>Gestión Comercial</t>
  </si>
  <si>
    <t>Optativo Complementario</t>
  </si>
  <si>
    <t>Taller de Liderazgo y Trabajo en Equipo</t>
  </si>
  <si>
    <t>Planificación de Operaciones</t>
  </si>
  <si>
    <t>Derecho Empresarial y Ambiental</t>
  </si>
  <si>
    <t>Optativo Especialidad 1</t>
  </si>
  <si>
    <t>Modelamiento de Procesos y Sistemas</t>
  </si>
  <si>
    <t>Logística Integral</t>
  </si>
  <si>
    <t>Gestión de Servicios</t>
  </si>
  <si>
    <t>Optativo Especialidad 2</t>
  </si>
  <si>
    <t>Optativo Especialidad 3</t>
  </si>
  <si>
    <t>Taller de Emprendimiento</t>
  </si>
  <si>
    <t>Optativo Especialidad 4</t>
  </si>
  <si>
    <t>Optativo Especialidad 5</t>
  </si>
  <si>
    <t>Introducción al Pensamiento Científico</t>
  </si>
  <si>
    <t>Introducción al Conocimiento de la Sociedad y el Estado</t>
  </si>
  <si>
    <t>Análisis Matemático</t>
  </si>
  <si>
    <t>Física</t>
  </si>
  <si>
    <t>Análisis Matemático II</t>
  </si>
  <si>
    <t>Álgebra II</t>
  </si>
  <si>
    <t>Computación</t>
  </si>
  <si>
    <t>Estática y Resistencia de Materiales</t>
  </si>
  <si>
    <t>Electrotecnia General</t>
  </si>
  <si>
    <t>Medios de Representación</t>
  </si>
  <si>
    <t>Física III B</t>
  </si>
  <si>
    <t>Mecánica de los Fluidos</t>
  </si>
  <si>
    <t>Mecanismos</t>
  </si>
  <si>
    <t>Métodos matemáticos y Numéricos</t>
  </si>
  <si>
    <t>Materiales Industriales I</t>
  </si>
  <si>
    <t>Industrias I</t>
  </si>
  <si>
    <t>Microeconomía Aplicada</t>
  </si>
  <si>
    <t>Estadística Aplicada I</t>
  </si>
  <si>
    <t>Organización Industrial I</t>
  </si>
  <si>
    <t>Asignatura Humanística Electiva</t>
  </si>
  <si>
    <t>Organización Industrial II</t>
  </si>
  <si>
    <t>Macroeconomía y Estructura Económica Argentina</t>
  </si>
  <si>
    <t>Industrias II</t>
  </si>
  <si>
    <t>Estadística Aplicada II</t>
  </si>
  <si>
    <t>Investigación Operativa I</t>
  </si>
  <si>
    <t>Instalaciones Industriales</t>
  </si>
  <si>
    <t>Gestión de Calidad</t>
  </si>
  <si>
    <t>Gestión de Costos</t>
  </si>
  <si>
    <t>Investigación Operativa II</t>
  </si>
  <si>
    <t>Automatización Industrial y Robótica</t>
  </si>
  <si>
    <t>Edificios Industriales</t>
  </si>
  <si>
    <t>Recursos Humanos</t>
  </si>
  <si>
    <t>Comercialización</t>
  </si>
  <si>
    <t>Ingeniería Económica A</t>
  </si>
  <si>
    <t>Tesis de Ingeniería Industrial o Trabajo Profesional de Ingeniería Industrial</t>
  </si>
  <si>
    <t>Gestión Financiera</t>
  </si>
  <si>
    <t>Organización Industrial III</t>
  </si>
  <si>
    <t>Análisis de Casos A</t>
  </si>
  <si>
    <t>Conflictos y Negociación</t>
  </si>
  <si>
    <t>Dirección de Manufactura</t>
  </si>
  <si>
    <t>Diseño de Productos A</t>
  </si>
  <si>
    <t>Energías Renovables A</t>
  </si>
  <si>
    <t>Estadística Aplicada III</t>
  </si>
  <si>
    <t>Industria automotríz</t>
  </si>
  <si>
    <t>Industrias de Celulosa y Papel</t>
  </si>
  <si>
    <t>Industrias de la Alimentación</t>
  </si>
  <si>
    <t>Industrias Petrolíferas</t>
  </si>
  <si>
    <t>Industrias Petroquímicas</t>
  </si>
  <si>
    <t>Industrias Plásticas</t>
  </si>
  <si>
    <t>Industrias Textiles</t>
  </si>
  <si>
    <t>Informática para la Gestión de Empresas</t>
  </si>
  <si>
    <t>Investigación Operativa III</t>
  </si>
  <si>
    <t>Materiales Industriales II</t>
  </si>
  <si>
    <t>http://www.uba.ar/download/academicos/carreras/ingenieriaindustrial.pdf</t>
  </si>
  <si>
    <t>General de Física I e Ingeniería Experimental</t>
  </si>
  <si>
    <t>Introducción a la Ingeniería Informática</t>
  </si>
  <si>
    <t>Cálculo Diferencial e Integral para ingeniería I</t>
  </si>
  <si>
    <t>Álgebra Lineal para ingeniería I</t>
  </si>
  <si>
    <t>Geometría para la Ingeniería Gráficos</t>
  </si>
  <si>
    <t>General de Tecnología Química</t>
  </si>
  <si>
    <t>Físicos de la Ingeniería II</t>
  </si>
  <si>
    <t>Laboratorio de Física para Ingeniería II</t>
  </si>
  <si>
    <t>Cálculo Numérico</t>
  </si>
  <si>
    <t>Cálculo Diferencial e Integral para la Ingeniería II</t>
  </si>
  <si>
    <t>Álgebra Lineal para la Ingeniería II</t>
  </si>
  <si>
    <t>Representación gráfica de Ingeniería</t>
  </si>
  <si>
    <t>La Mecánica</t>
  </si>
  <si>
    <t>Introducción a la Ciencia de Materiales de Ingeniería</t>
  </si>
  <si>
    <t>Ingeniería Física III</t>
  </si>
  <si>
    <t>Laboratorio de Física para ingeniería III</t>
  </si>
  <si>
    <t>Cálculo Diferencial e Integral para ingeniería III</t>
  </si>
  <si>
    <t>Mecánica B</t>
  </si>
  <si>
    <t>Introducción al Diseño de Sistemas Mecánicos</t>
  </si>
  <si>
    <t>Ingeniería Física IV</t>
  </si>
  <si>
    <t>Laboratorio de Física de Ingeniería IV</t>
  </si>
  <si>
    <t>Cálculo Diferencial e Integral de Ingeniería IV</t>
  </si>
  <si>
    <t>General de Electricidad</t>
  </si>
  <si>
    <t>Mecánica de Fluidos I</t>
  </si>
  <si>
    <t>Introducción a la Fabricación Mecánica</t>
  </si>
  <si>
    <t>General de Electricidad Laboratorio II</t>
  </si>
  <si>
    <t>Termodinámica y sus Aplicaciones</t>
  </si>
  <si>
    <t>Ingeniería y Sociedad</t>
  </si>
  <si>
    <t>Modelado y Optimización de Sistemas de Producción</t>
  </si>
  <si>
    <t>Laboratorio de Sistemas de Información</t>
  </si>
  <si>
    <t>Contabilidad y Costos</t>
  </si>
  <si>
    <t>Procesos Químicos</t>
  </si>
  <si>
    <t>Gestión y Organización</t>
  </si>
  <si>
    <t>Modelado y Simulación de Sistemas de Producción</t>
  </si>
  <si>
    <t>Automatización y Control Industrial</t>
  </si>
  <si>
    <t>Ingeniería de Economía y Finanzas</t>
  </si>
  <si>
    <t>Organización del trabajo en la producción</t>
  </si>
  <si>
    <t>Planificación, Programación y Control de Producción</t>
  </si>
  <si>
    <t>Proyecto de la Planta</t>
  </si>
  <si>
    <t>Economía y negocios</t>
  </si>
  <si>
    <t>Productos de Gestión de Calidad y Procesos</t>
  </si>
  <si>
    <t>Producto y Proceso de Diseño</t>
  </si>
  <si>
    <t>Ergonomía, Seguridad y Salud</t>
  </si>
  <si>
    <t>Logística y cadena de suministro</t>
  </si>
  <si>
    <t>Técnicas de Gestión de las Operaciones Industriales</t>
  </si>
  <si>
    <t>Gestión de la Tecnología de la Información</t>
  </si>
  <si>
    <t>Producción y Sostenibilidad</t>
  </si>
  <si>
    <t>Gestión de las Operaciones de Servicios</t>
  </si>
  <si>
    <t>Principios de Marketing de Ingeniería de Producción</t>
  </si>
  <si>
    <t>Proyecto de Sistemas Integrados de Producción</t>
  </si>
  <si>
    <t>Diseño, Procesos y Gestión de la Innovación</t>
  </si>
  <si>
    <t xml:space="preserve">Tesis de Pregrado Supervisado </t>
  </si>
  <si>
    <t>Instituciones de Derecho</t>
  </si>
  <si>
    <t>Gestión Estratégica de la Producción</t>
  </si>
  <si>
    <t>Prácticas para la formulación de proyectos y problemas estructurales del Desarrollo de Brasil</t>
  </si>
  <si>
    <t>Tesis de grado y pasantía supervisada II</t>
  </si>
  <si>
    <t>https://uspdigital.usp.br/jupiterweb/listarGradeCurricular?codcg=3&amp;codcur=3082&amp;codhab=0&amp;tipo=N</t>
  </si>
  <si>
    <t>Probabilidades</t>
  </si>
  <si>
    <t>http://www.pucp.edu.pe/content/index.php</t>
  </si>
  <si>
    <t>http://sigarra.up.pt/feup/planos_estudos_geral.formview?p_Pe=484</t>
  </si>
  <si>
    <t>Álgebra Lineal y Geometría Analítica</t>
  </si>
  <si>
    <t>Análisis Matemático I</t>
  </si>
  <si>
    <t>Diseño Industrial</t>
  </si>
  <si>
    <t>Introducción a los Materiales y Procesos de Fabricación</t>
  </si>
  <si>
    <t>Matemáticas</t>
  </si>
  <si>
    <t>Programación de Computadoras I</t>
  </si>
  <si>
    <t xml:space="preserve">Física </t>
  </si>
  <si>
    <t>Economía</t>
  </si>
  <si>
    <t>Electricidad y Electrónica</t>
  </si>
  <si>
    <t>Proceso de Fabricación</t>
  </si>
  <si>
    <t>Programación II</t>
  </si>
  <si>
    <t>Análisis Matemático III</t>
  </si>
  <si>
    <t>Estadística I</t>
  </si>
  <si>
    <t>Mecánica I</t>
  </si>
  <si>
    <t>Diseño y Fabricación Asistida por Ordenador</t>
  </si>
  <si>
    <t>Estadística II</t>
  </si>
  <si>
    <t>Mecánica II</t>
  </si>
  <si>
    <t>Sistemas de automatización industrial</t>
  </si>
  <si>
    <t>Mecánica de sólidos y estructuras</t>
  </si>
  <si>
    <t>Microeconomía</t>
  </si>
  <si>
    <t>Sistemas de Información I</t>
  </si>
  <si>
    <t>Termodinámica y Transferencia de Calor</t>
  </si>
  <si>
    <t>Mecánica de Fluidos</t>
  </si>
  <si>
    <t>Órganos de Máquinas</t>
  </si>
  <si>
    <t>Sistemas de Información II</t>
  </si>
  <si>
    <t>Dirección de Producción</t>
  </si>
  <si>
    <t>Análisis de Proyectos de Inversión</t>
  </si>
  <si>
    <t>Gestión de Mantenimiento</t>
  </si>
  <si>
    <t>Organización y Gestión de la Empresa</t>
  </si>
  <si>
    <t>Control de Gestión</t>
  </si>
  <si>
    <t>Derecho de los Negocios</t>
  </si>
  <si>
    <t>Estrategia y Competitividad</t>
  </si>
  <si>
    <t>Métodos Cuantitativos para la Ayuda a la Decisión</t>
  </si>
  <si>
    <t>Proyecto Automatizacion, Instrumentacion y Control</t>
  </si>
  <si>
    <t>Proyecto Mecanica Aplicada</t>
  </si>
  <si>
    <t>Introduccion a la Vida Universitaria</t>
  </si>
  <si>
    <t>Total de Materias</t>
  </si>
  <si>
    <t>Metodos Cuantitativos Aplicados</t>
  </si>
  <si>
    <t>Sistemas de Gestion Empresarial</t>
  </si>
  <si>
    <t>Artes, humanidades, ciencia y tecnologologia CBU</t>
  </si>
  <si>
    <t>Optativas en Tecnologia</t>
  </si>
  <si>
    <t>Optativas Metodos Cuantitativos</t>
  </si>
  <si>
    <t>Optativas Produccion</t>
  </si>
  <si>
    <t>Optativas Logistica</t>
  </si>
  <si>
    <t>Optativas Fomento Empresarial</t>
  </si>
  <si>
    <t>Ingeniería Legal para Ingeniería Industrial</t>
  </si>
  <si>
    <t>Proyecto de Ingeniería Industrial</t>
  </si>
  <si>
    <t>Teoría de la Organización y Comportamiento Humano</t>
  </si>
  <si>
    <t>Taller de Comunicación y Negociación</t>
  </si>
  <si>
    <t>Arquitectura de Sistemas de Software</t>
  </si>
  <si>
    <t>Fundamentos de Modelos Probabilísticos</t>
  </si>
  <si>
    <t>Introducción a las Tecnologías de la Información</t>
  </si>
  <si>
    <t>Fundamentos de Ingeniería Industrial</t>
  </si>
  <si>
    <t>Introducción al Modelamiento Discreto</t>
  </si>
  <si>
    <t>Procesos de Manufactura y Materiales</t>
  </si>
  <si>
    <t>% Metodos Cuantitativos</t>
  </si>
  <si>
    <t>% Metodos Cuantitativos Aplicados</t>
  </si>
  <si>
    <t>% Sistemas de Gestion Empresarial</t>
  </si>
  <si>
    <t>% Sistemas de Informacion</t>
  </si>
  <si>
    <t>Promedio de %</t>
  </si>
  <si>
    <t>Total Materias</t>
  </si>
  <si>
    <t>Universidad Pontificia Bolivariana</t>
  </si>
  <si>
    <t>Introduccion a los negocios internacionales</t>
  </si>
  <si>
    <t>Regimen de exportaciones e importaciones</t>
  </si>
  <si>
    <t>Plan de Mercadeo internacional</t>
  </si>
  <si>
    <t>Automatizacion de procesos de produccion</t>
  </si>
  <si>
    <t>Fundamentos para la instrumentacion y control industrial</t>
  </si>
  <si>
    <t>Gerencia de proyectos de automatizacion</t>
  </si>
  <si>
    <t>Simulacion de sistemas de eventos discretos</t>
  </si>
  <si>
    <t>Introduccion a la programacion entera y flujo de redes</t>
  </si>
  <si>
    <t xml:space="preserve">% upb </t>
  </si>
  <si>
    <t>%UPB</t>
  </si>
  <si>
    <t>formacion politica y doctrina social de la iglesia</t>
  </si>
  <si>
    <t>derecho gerencial</t>
  </si>
  <si>
    <t>trabajo de grado 2</t>
  </si>
  <si>
    <t>electiva 3</t>
  </si>
  <si>
    <t>optativa 3</t>
  </si>
  <si>
    <t>optativa 2</t>
  </si>
  <si>
    <t>electiva 2</t>
  </si>
  <si>
    <t>gestion de la productividad y competitividad</t>
  </si>
  <si>
    <t>trabajo de grado 1</t>
  </si>
  <si>
    <t>optativa1</t>
  </si>
  <si>
    <t>etica</t>
  </si>
  <si>
    <t>logistica de distribucion</t>
  </si>
  <si>
    <t>gerencia de mercadeo</t>
  </si>
  <si>
    <t>administracion estrategica</t>
  </si>
  <si>
    <t>planeacion y evaluacion de proyectos</t>
  </si>
  <si>
    <t>plan de negocios</t>
  </si>
  <si>
    <t>investigacion de operaciones</t>
  </si>
  <si>
    <t>planeacion y control de la produccion</t>
  </si>
  <si>
    <t>electiva 1</t>
  </si>
  <si>
    <t>mercadeo</t>
  </si>
  <si>
    <t>finanzas 2</t>
  </si>
  <si>
    <t>investigacion cuantitativa</t>
  </si>
  <si>
    <t>localizacion y distribucion de planta</t>
  </si>
  <si>
    <t>antropologia en la cultura</t>
  </si>
  <si>
    <t>administracion de personal</t>
  </si>
  <si>
    <t>finanzas 1</t>
  </si>
  <si>
    <t>ciencia de los materiales</t>
  </si>
  <si>
    <t>procesos de produccion</t>
  </si>
  <si>
    <t>informatica para ingenieros industriales</t>
  </si>
  <si>
    <t>introduccion al pensamiento sistemico</t>
  </si>
  <si>
    <t>estadistica 2</t>
  </si>
  <si>
    <t>macroeconomia</t>
  </si>
  <si>
    <t>contabilidad de costos</t>
  </si>
  <si>
    <t>metodos de optimizacion</t>
  </si>
  <si>
    <t>contabilidad general</t>
  </si>
  <si>
    <t>principios de administracion</t>
  </si>
  <si>
    <t>estadistica 1</t>
  </si>
  <si>
    <t>microeconomia</t>
  </si>
  <si>
    <t>termodinamica</t>
  </si>
  <si>
    <t>ecuaciones diferenciales</t>
  </si>
  <si>
    <t>cultura teologica</t>
  </si>
  <si>
    <t>algebra lineal</t>
  </si>
  <si>
    <t>estatica</t>
  </si>
  <si>
    <t>electricidad y magnetismo</t>
  </si>
  <si>
    <t>calculo multivariable</t>
  </si>
  <si>
    <t>informatica basica</t>
  </si>
  <si>
    <t>fisicoquimica</t>
  </si>
  <si>
    <t>geometria analitica</t>
  </si>
  <si>
    <t>mecanica</t>
  </si>
  <si>
    <t>calculo integral</t>
  </si>
  <si>
    <t>humanismo, cultura y valores</t>
  </si>
  <si>
    <t>quimica general</t>
  </si>
  <si>
    <t>introduccion a laingenieria industrial</t>
  </si>
  <si>
    <t>geometria descriptiva</t>
  </si>
  <si>
    <t>geometria y trigonometria</t>
  </si>
  <si>
    <t>calculo diferencial</t>
  </si>
  <si>
    <t xml:space="preserve">UNIVERSIDADES DE ESTADOS UNIDOS </t>
  </si>
  <si>
    <t>UPB</t>
  </si>
  <si>
    <t>Materias Ciclo Formacion Basica Basico</t>
  </si>
  <si>
    <t>Materias Ciclo Formacion Profesional</t>
  </si>
  <si>
    <t>Materias Ciclo Integrado</t>
  </si>
  <si>
    <t>Materias Ciclo Formacion Humanistica</t>
  </si>
  <si>
    <t>Materias Componente Flexible</t>
  </si>
  <si>
    <t>MUNDO</t>
  </si>
  <si>
    <t>Universidad de Navarra</t>
  </si>
  <si>
    <t> Matemáticas</t>
  </si>
  <si>
    <t> Física</t>
  </si>
  <si>
    <t> Informática</t>
  </si>
  <si>
    <t> Estrategias de Conocimiento y Comunicación</t>
  </si>
  <si>
    <t> Antropología</t>
  </si>
  <si>
    <t> Matemáticas II</t>
  </si>
  <si>
    <t> Física II</t>
  </si>
  <si>
    <t> Economía y Empresa</t>
  </si>
  <si>
    <t> Estadística y Probabilidad</t>
  </si>
  <si>
    <t> Estrategias de Conocimiento y Comunicación II</t>
  </si>
  <si>
    <t> Antropología II</t>
  </si>
  <si>
    <t> Investigación Operativa</t>
  </si>
  <si>
    <t> Expresión Gráfica</t>
  </si>
  <si>
    <t> Tecnología Electrónica</t>
  </si>
  <si>
    <t> Estadística Industrial </t>
  </si>
  <si>
    <t> Administración de Empresas</t>
  </si>
  <si>
    <t> Dirección Comercial y Marketing</t>
  </si>
  <si>
    <t> Termodinámica</t>
  </si>
  <si>
    <t> Tecnología de Materiales</t>
  </si>
  <si>
    <t> Tecnología de Sistemas y Automática</t>
  </si>
  <si>
    <t> Informática II</t>
  </si>
  <si>
    <t> Química</t>
  </si>
  <si>
    <t> Gestión de Producción</t>
  </si>
  <si>
    <t> Tecnología del Medio Ambiente</t>
  </si>
  <si>
    <t> Análisis y Diseño de Sistemas de Información</t>
  </si>
  <si>
    <t> Diseño Industrial</t>
  </si>
  <si>
    <t> Planificación de Producción</t>
  </si>
  <si>
    <t> Modelización y Simulación</t>
  </si>
  <si>
    <t xml:space="preserve"> Ética (OB) </t>
  </si>
  <si>
    <t> Ingeniería del Software</t>
  </si>
  <si>
    <t> Sistemas de Información Empresarial</t>
  </si>
  <si>
    <t> Logística</t>
  </si>
  <si>
    <t> Control de Gestión y Finanzas</t>
  </si>
  <si>
    <t> Investigación Operativa II</t>
  </si>
  <si>
    <t> Tecnología Energética</t>
  </si>
  <si>
    <t> Tecnología de Fabricación</t>
  </si>
  <si>
    <t> Tecnología Eléctrica</t>
  </si>
  <si>
    <t> Gestión de Tecnologías de Información</t>
  </si>
  <si>
    <t> Sistemas de Gestión de Calidad</t>
  </si>
  <si>
    <t> Dirección de Personas</t>
  </si>
  <si>
    <t> Administración de Empresas II</t>
  </si>
  <si>
    <t> Innovación y Emprendizaje</t>
  </si>
  <si>
    <t> Proyectos</t>
  </si>
  <si>
    <t> Proyecto de Fin de Grado</t>
  </si>
  <si>
    <t>2 Electivas</t>
  </si>
  <si>
    <t>http://www.tecnun.es/grado-en-ingenieria-en-organizacion-industrial/plan-de-estudios/guias-docentes-asignaturas.html</t>
  </si>
  <si>
    <t>calidad</t>
  </si>
  <si>
    <t>Ambiental</t>
  </si>
  <si>
    <t>Talento Humano</t>
  </si>
  <si>
    <t>Financiera</t>
  </si>
  <si>
    <t>Ambiental y Tecnologica</t>
  </si>
  <si>
    <t>Tecnologia e Innovacion</t>
  </si>
  <si>
    <t>Operaciones</t>
  </si>
  <si>
    <t>Humana</t>
  </si>
  <si>
    <t>Ambiental y Ergonomia</t>
  </si>
  <si>
    <t>y Direccion de Empresa</t>
  </si>
  <si>
    <t>Industrial</t>
  </si>
  <si>
    <t xml:space="preserve">Estrategica de la Produccion </t>
  </si>
  <si>
    <t>Calidad</t>
  </si>
  <si>
    <t>Contable</t>
  </si>
  <si>
    <t>Innovacion</t>
  </si>
  <si>
    <t>Operaciones de Servicio</t>
  </si>
  <si>
    <t>Tecnologica de la Informacion</t>
  </si>
  <si>
    <t>Operaciones Industriales</t>
  </si>
  <si>
    <t>y Organización</t>
  </si>
  <si>
    <t>Servicios</t>
  </si>
  <si>
    <t>Comercial</t>
  </si>
  <si>
    <t>Informacion</t>
  </si>
  <si>
    <t>Contable y Presupuestaria</t>
  </si>
  <si>
    <t>Cadena Suministros</t>
  </si>
  <si>
    <t xml:space="preserve">Estrategica </t>
  </si>
  <si>
    <t>Para Ingenieros</t>
  </si>
  <si>
    <t>Calidad Total</t>
  </si>
  <si>
    <t>Mantenimiento</t>
  </si>
  <si>
    <t>La empresa</t>
  </si>
  <si>
    <t xml:space="preserve">GESTIONES </t>
  </si>
  <si>
    <t>FINANCIERA</t>
  </si>
  <si>
    <t>ADMON</t>
  </si>
  <si>
    <t>TIC</t>
  </si>
  <si>
    <t>CALIDAD</t>
  </si>
  <si>
    <t>introduccion IO</t>
  </si>
  <si>
    <t>Formulacion problemas de programacion lineal</t>
  </si>
  <si>
    <t>Metodo Simplex</t>
  </si>
  <si>
    <t>Dualidad y analisis de sensibilidad</t>
  </si>
  <si>
    <t>Programacion entera</t>
  </si>
  <si>
    <t>Redes</t>
  </si>
  <si>
    <t>Problemas de transporte, transbordo y asignacion</t>
  </si>
  <si>
    <t>Teoria de Colas</t>
  </si>
  <si>
    <t>Teoria de Decisiones</t>
  </si>
  <si>
    <t>Cadena Markov</t>
  </si>
  <si>
    <t>Prediccion de Demanda</t>
  </si>
  <si>
    <t>Modelos Heuristicos</t>
  </si>
  <si>
    <t>Formulación de problemas 1.1 </t>
  </si>
  <si>
    <t>Método Simplex 1.3 </t>
  </si>
  <si>
    <t>Problemas - Transporte </t>
  </si>
  <si>
    <t>Programación Lineal </t>
  </si>
  <si>
    <t>Resolución y análisis de sensibilidad gráfica </t>
  </si>
  <si>
    <t>Resolución de PL con el ordenador </t>
  </si>
  <si>
    <t>Dualidad </t>
  </si>
  <si>
    <t>Casos especiales de programación lineal </t>
  </si>
  <si>
    <t>Gestión Proyecto </t>
  </si>
  <si>
    <t>Teoría de la Decisión</t>
  </si>
  <si>
    <t>Problemas de asignación de problemas de optimización en redes </t>
  </si>
  <si>
    <t xml:space="preserve">auditoria de sistema </t>
  </si>
  <si>
    <t>Metodos y control estadistico de procesos</t>
  </si>
  <si>
    <t>Introducción al Modelado Matemático y los Problemas de Organización Industrial</t>
  </si>
  <si>
    <t>Programación Matemática</t>
  </si>
  <si>
    <t>Optimización Combinatoria</t>
  </si>
  <si>
    <t>Teoría de Colas y Simulación</t>
  </si>
  <si>
    <t>Teoría de Toma de Decisiones</t>
  </si>
  <si>
    <t>Decisión Multietápica mediante Programación Dinámica</t>
  </si>
  <si>
    <t>Modelos programacion lineal para el servicio y sistemas fabricacion</t>
  </si>
  <si>
    <t>Modelos de red de servicio</t>
  </si>
  <si>
    <t>Modelos de colas</t>
  </si>
  <si>
    <t>Riesgos ergonomicos causales enfermedades ocupacionales</t>
  </si>
  <si>
    <t xml:space="preserve">diseño y rediseño de estaciones de trabajo </t>
  </si>
  <si>
    <t>ERGONOMIA</t>
  </si>
  <si>
    <t>Metodos deterministicos y estocasticos</t>
  </si>
  <si>
    <t>Toria de colas</t>
  </si>
  <si>
    <t>ecnicas de modelado</t>
  </si>
  <si>
    <t>Programacion lineal</t>
  </si>
  <si>
    <t>Programacion dinamica</t>
  </si>
  <si>
    <t>Problemas de asigancion y transporte</t>
  </si>
  <si>
    <t>Control estadistico calidad</t>
  </si>
  <si>
    <t>cadena suministro</t>
  </si>
  <si>
    <t>redes  de mantenimiento</t>
  </si>
  <si>
    <t>politicas inventario</t>
  </si>
  <si>
    <t>medicion y control estadistico de procesos</t>
  </si>
  <si>
    <t>optimizacion</t>
  </si>
  <si>
    <t>programacion lineal</t>
  </si>
  <si>
    <t>metodo simplex</t>
  </si>
  <si>
    <t>analisis de sensibilidad</t>
  </si>
  <si>
    <t>Modelos con ordenadores</t>
  </si>
  <si>
    <t>Procesos estocasticos markov</t>
  </si>
  <si>
    <t>teoria de colas</t>
  </si>
  <si>
    <t>relacion hombre -maquina</t>
  </si>
  <si>
    <t>puestos de control</t>
  </si>
  <si>
    <t>Factores ambientales y de fatiga</t>
  </si>
  <si>
    <t>Algoritmos</t>
  </si>
  <si>
    <t>Programacion lineal y no lineal</t>
  </si>
  <si>
    <t>dualidad</t>
  </si>
  <si>
    <t>modelos de ordenadores</t>
  </si>
  <si>
    <t>cadenas de markov</t>
  </si>
  <si>
    <t>toma decisiones en condiciones de incertidumbre</t>
  </si>
  <si>
    <t>procesos ARMA</t>
  </si>
  <si>
    <t>Teoria de colas</t>
  </si>
  <si>
    <t>Elementos de simulacion</t>
  </si>
  <si>
    <t>Antropometria</t>
  </si>
  <si>
    <t>puestos de trabajo</t>
  </si>
  <si>
    <t>sentidos humanos</t>
  </si>
  <si>
    <t>salas de control</t>
  </si>
  <si>
    <t>factores ambientales y fatiga</t>
  </si>
  <si>
    <t>SIG</t>
  </si>
  <si>
    <t>graficos de control de procesos</t>
  </si>
  <si>
    <t xml:space="preserve">metodos especiales de control </t>
  </si>
  <si>
    <t>herramientas estadisticas</t>
  </si>
  <si>
    <t>higiene y seguridad</t>
  </si>
  <si>
    <t>accidentes y enfermedades</t>
  </si>
  <si>
    <t>seguridad en el trabajo</t>
  </si>
  <si>
    <t>control de riesgos</t>
  </si>
  <si>
    <t>estaciones de trabajo seguras y eficientes</t>
  </si>
  <si>
    <t>principios de ergonomia</t>
  </si>
  <si>
    <t>psicologia idustrial</t>
  </si>
  <si>
    <t>organización trabajo</t>
  </si>
  <si>
    <t>conceptos basico</t>
  </si>
  <si>
    <t>graficas de control</t>
  </si>
  <si>
    <t>funcionamiento area de control</t>
  </si>
  <si>
    <t>optimizacion de operaciones en relacion a 
logistica, produccion y gestion</t>
  </si>
  <si>
    <t>construccion de modelos programacion entera</t>
  </si>
  <si>
    <t>metodos de optimizacion lineal</t>
  </si>
  <si>
    <t>Modelos flujo de red </t>
  </si>
  <si>
    <t>Programacion lineal entera </t>
  </si>
  <si>
    <t>programación dinámica </t>
  </si>
  <si>
    <t>programacion no lineal.</t>
  </si>
  <si>
    <t>Modelos Método Simplex lineal y sensibilidad</t>
  </si>
  <si>
    <t>Introducción a la Investigación de Operaciones 
de modelado y optimización</t>
  </si>
  <si>
    <t>Introducción a la simulación y modelos</t>
  </si>
  <si>
    <t xml:space="preserve">Clasificacion modelo de simulación para la 
Simulación y Estadística </t>
  </si>
  <si>
    <t>Probabilidades </t>
  </si>
  <si>
    <t>Simulacion estática o Monte Carlo </t>
  </si>
  <si>
    <t>Simulacion deterministas dinamica</t>
  </si>
  <si>
    <t xml:space="preserve">Simulacion discretos estocásticos </t>
  </si>
  <si>
    <t>Simulacion deterministica</t>
  </si>
  <si>
    <t>Herramientas control de calidad</t>
  </si>
  <si>
    <t>Herramientas basica de calidad</t>
  </si>
  <si>
    <t>control estadistico de procesos</t>
  </si>
  <si>
    <t>sistemas de medicion</t>
  </si>
  <si>
    <t>delimitacion de experimentos</t>
  </si>
  <si>
    <t>accidentes de trabajo, enfermedad profesional</t>
  </si>
  <si>
    <t>Metodos analisis de riesgos</t>
  </si>
  <si>
    <t>Metodos analisis de accidentes</t>
  </si>
  <si>
    <t>fisiologia del trabajo y ritmo</t>
  </si>
  <si>
    <t>esfuerzo fisico</t>
  </si>
  <si>
    <t>inteligencia del trabajo</t>
  </si>
  <si>
    <t>Admon y control de procesos: redes</t>
  </si>
  <si>
    <t>toma de decisiones bajo incertidumbre</t>
  </si>
  <si>
    <t>Cadenas de Markov</t>
  </si>
  <si>
    <t>introduccion calidad</t>
  </si>
  <si>
    <t>tecnicas cuantitativas de la calidad</t>
  </si>
  <si>
    <t>Introduccion salud ocupacional</t>
  </si>
  <si>
    <t>Higiene y seguridad</t>
  </si>
  <si>
    <t>Plan de emergencias</t>
  </si>
  <si>
    <t>Medicina preventiva y de trabajo</t>
  </si>
  <si>
    <t>Saneamiento basico ambiental</t>
  </si>
  <si>
    <t>Control total de la calidad</t>
  </si>
  <si>
    <t>Planeacion calidad</t>
  </si>
  <si>
    <t>Poiticas de calidad</t>
  </si>
  <si>
    <t>Herramientas planificacion</t>
  </si>
  <si>
    <t>planes de implementacion</t>
  </si>
  <si>
    <t>mejora continua</t>
  </si>
  <si>
    <t>indicadores de calidad</t>
  </si>
  <si>
    <t>aseguramiento calidad</t>
  </si>
  <si>
    <t>normas iso 9001, 14001 y ohsas 18001</t>
  </si>
  <si>
    <t>Salud ocupacional</t>
  </si>
  <si>
    <t>Higiene industrial</t>
  </si>
  <si>
    <t>Medicina preventiva</t>
  </si>
  <si>
    <t>ergonomia</t>
  </si>
  <si>
    <t>analisis de riesgos</t>
  </si>
  <si>
    <t>planes de emergencia</t>
  </si>
  <si>
    <t>ruc</t>
  </si>
  <si>
    <t>sistemas de inventarios</t>
  </si>
  <si>
    <t>teoria de probabilidades</t>
  </si>
  <si>
    <t>analisi procesos lineas de espera</t>
  </si>
  <si>
    <t>Modelos pert y cpm</t>
  </si>
  <si>
    <t>simulacion Montecarlo</t>
  </si>
  <si>
    <t>Modelos Lineales</t>
  </si>
  <si>
    <t>Principios de optimizacion</t>
  </si>
  <si>
    <t>teoria de dualidad</t>
  </si>
  <si>
    <t>programacion dinamica</t>
  </si>
  <si>
    <t>Modelos de asigancion</t>
  </si>
  <si>
    <t>redes</t>
  </si>
  <si>
    <t>Procesos estocasticos</t>
  </si>
  <si>
    <t>Cademas de Markov</t>
  </si>
  <si>
    <t>Toma de decisiones</t>
  </si>
  <si>
    <t>Conceptos basicos</t>
  </si>
  <si>
    <t>Prevencion de accidentes</t>
  </si>
  <si>
    <t>Admon de la seguridad</t>
  </si>
  <si>
    <t>Programa de salud ocupacional</t>
  </si>
  <si>
    <t>Gaficas de control</t>
  </si>
  <si>
    <t>teoria confialidad</t>
  </si>
  <si>
    <t>Procesos estocasticos en 
tiempo discreto</t>
  </si>
  <si>
    <t>Procesos estocasticos en 
tiempo continuo</t>
  </si>
  <si>
    <t>markov</t>
  </si>
  <si>
    <t>Simulacion de eventos discretos</t>
  </si>
  <si>
    <t>INVESTIGACION DE OPERACIONES</t>
  </si>
  <si>
    <t>Principios de Optimizacion</t>
  </si>
  <si>
    <t>Programacion Dinamica</t>
  </si>
  <si>
    <t>Sistemas de Inventarios</t>
  </si>
  <si>
    <t>Simulacion Montecarlo</t>
  </si>
  <si>
    <t>Cadenas de markov</t>
  </si>
  <si>
    <t xml:space="preserve">Introduccion IO </t>
  </si>
  <si>
    <t>Programacion lineal entera</t>
  </si>
  <si>
    <t xml:space="preserve">Optimizacion de operaciones en
relacion a logistica, produccion y 
gestion </t>
  </si>
  <si>
    <t>Analisis de sensibilidad</t>
  </si>
  <si>
    <t>Dualidad</t>
  </si>
  <si>
    <t>Modelos de ordenadores</t>
  </si>
  <si>
    <t>Toma de decisiones en condiciones
de incertidumbre</t>
  </si>
  <si>
    <t>Modelos deterministicos y estocasticos</t>
  </si>
  <si>
    <t>Optimizacion Combinatoria</t>
  </si>
  <si>
    <t>Programa de Salud Ocupacional</t>
  </si>
  <si>
    <t>Normas ISO 9001, 14001 y OHSAS 18001</t>
  </si>
  <si>
    <t>Control estadistico de procesos</t>
  </si>
  <si>
    <t>Higiene y seguridad Industrial</t>
  </si>
  <si>
    <t>Accidentes y Enfermedades</t>
  </si>
  <si>
    <t>Control estadistico de Calidad</t>
  </si>
  <si>
    <t>Diseño y rediseño de estaciones 
de trabajo</t>
  </si>
  <si>
    <t>Relacion hombre-maquina</t>
  </si>
  <si>
    <t>Puestos de control</t>
  </si>
  <si>
    <t>Estaciones de trabajo seguras y eficientes</t>
  </si>
  <si>
    <t>ING ADMINISTRACION</t>
  </si>
  <si>
    <t>ING PRODUCCION</t>
  </si>
  <si>
    <t>Universidad Nacional Medellin</t>
  </si>
  <si>
    <t>Eafit</t>
  </si>
  <si>
    <t>Geometría Vectorial y Analítica</t>
  </si>
  <si>
    <t xml:space="preserve">Cálculo Diferencial </t>
  </si>
  <si>
    <t xml:space="preserve">Álgebra Lineal </t>
  </si>
  <si>
    <t>Matemáticas Especiales</t>
  </si>
  <si>
    <t xml:space="preserve">Matemáticas Discretas </t>
  </si>
  <si>
    <t xml:space="preserve">Estadística II  </t>
  </si>
  <si>
    <t>Física de Electricidad y Magnetismo</t>
  </si>
  <si>
    <t>Física de Mecánica</t>
  </si>
  <si>
    <t>Sistemas de Información</t>
  </si>
  <si>
    <t>Fundamentos de Programación</t>
  </si>
  <si>
    <t>Microeconomía I</t>
  </si>
  <si>
    <t xml:space="preserve">Macroeconomía I </t>
  </si>
  <si>
    <t xml:space="preserve">Contabilidad de Costos </t>
  </si>
  <si>
    <t xml:space="preserve">Administración Financiera </t>
  </si>
  <si>
    <t xml:space="preserve">Formulación y Evaluación Financiera de Proyectos </t>
  </si>
  <si>
    <t xml:space="preserve">Ingeniería Económica  </t>
  </si>
  <si>
    <t>Mercados Financieros</t>
  </si>
  <si>
    <t xml:space="preserve">Econometría </t>
  </si>
  <si>
    <t xml:space="preserve">Macroeconomía II </t>
  </si>
  <si>
    <t>Introducción al Análisis de Decisiones</t>
  </si>
  <si>
    <t xml:space="preserve">Investigación de Operaciones I </t>
  </si>
  <si>
    <t xml:space="preserve">Investigación de Operaciones II </t>
  </si>
  <si>
    <t xml:space="preserve">Innovación y Gestión Tecnológica </t>
  </si>
  <si>
    <t xml:space="preserve">Gestión del Talento Humano </t>
  </si>
  <si>
    <t>Teoría de la Gestión</t>
  </si>
  <si>
    <t>Gestión de Procesos</t>
  </si>
  <si>
    <t>Derecho para la Administración</t>
  </si>
  <si>
    <t xml:space="preserve">Gestión Estratégica </t>
  </si>
  <si>
    <t>Diseño Organizacional</t>
  </si>
  <si>
    <t xml:space="preserve">Sistemas Logísticos </t>
  </si>
  <si>
    <t xml:space="preserve">Gerencia de Mercadeo </t>
  </si>
  <si>
    <t>Gestión de Distribución</t>
  </si>
  <si>
    <t>Seminario de Proyectos en Ingeniería III</t>
  </si>
  <si>
    <t xml:space="preserve">Seminario de Proyectos en Ingeniería I </t>
  </si>
  <si>
    <t>Seminario de Proyectos en Ingeniería II</t>
  </si>
  <si>
    <t>Universidad Nacional de medellin</t>
  </si>
  <si>
    <t>http://www.unal.edu.co/dirnalpre/docs/R0131_15_12_09F.pdf</t>
  </si>
  <si>
    <t>Ing Admon</t>
  </si>
  <si>
    <t xml:space="preserve">Ing Produccion </t>
  </si>
  <si>
    <t>http://www.eafit.edu.co/programas-academicos/pregrados/ingenieria-produccion/informacion-general/Paginas/plan-de-estudios-carrera.aspx</t>
  </si>
  <si>
    <t>Sistemas de Producción 1</t>
  </si>
  <si>
    <t>Dibujo Técnico</t>
  </si>
  <si>
    <t>Pensamiento Sistémico</t>
  </si>
  <si>
    <t>Programación de Computadores</t>
  </si>
  <si>
    <t>NFI Ciclo común</t>
  </si>
  <si>
    <t>Sistemas de Producción 2</t>
  </si>
  <si>
    <t>Fundamentos de Físicoquímica</t>
  </si>
  <si>
    <t>Deporte</t>
  </si>
  <si>
    <t>Planeación de producción</t>
  </si>
  <si>
    <t>Seminario</t>
  </si>
  <si>
    <t>Ecuaciones diferenciales</t>
  </si>
  <si>
    <t>Procesos de manufactura I</t>
  </si>
  <si>
    <t>Estadística 1</t>
  </si>
  <si>
    <t>Propiedades y ensayos*</t>
  </si>
  <si>
    <t>Logística industrial</t>
  </si>
  <si>
    <t>Dinámica</t>
  </si>
  <si>
    <t>Estadística 2</t>
  </si>
  <si>
    <t>Control de calidad</t>
  </si>
  <si>
    <t>Modelos de decisión</t>
  </si>
  <si>
    <t>Procesos de manufactura II</t>
  </si>
  <si>
    <t>Procesamiento de plásticos</t>
  </si>
  <si>
    <t>NFI Ciclo electivo</t>
  </si>
  <si>
    <t>Procesos Numéricos</t>
  </si>
  <si>
    <t>Manufactura avanzada</t>
  </si>
  <si>
    <t>Control Automático de Procesos**</t>
  </si>
  <si>
    <t>Mecánica de sólidos</t>
  </si>
  <si>
    <t>Periodo de práctica</t>
  </si>
  <si>
    <t>Costos y presupuestos</t>
  </si>
  <si>
    <t>Gestión de tecnología e Innov.</t>
  </si>
  <si>
    <t>Automatización con Microcontroladores</t>
  </si>
  <si>
    <t>Automatización con Matlab</t>
  </si>
  <si>
    <t>Automatización con Labview</t>
  </si>
  <si>
    <t>Automatización con PLC</t>
  </si>
  <si>
    <t>Elementos de máquinas</t>
  </si>
  <si>
    <t>Proyectos de elementos de máquina</t>
  </si>
  <si>
    <t>Control de producción</t>
  </si>
  <si>
    <t>Énfasis 1</t>
  </si>
  <si>
    <t>Énfasis 2</t>
  </si>
  <si>
    <t>Énfasis 3</t>
  </si>
  <si>
    <t>Énfasis 4</t>
  </si>
  <si>
    <t xml:space="preserve">Física II </t>
  </si>
  <si>
    <t>ING INDUSTRIAL</t>
  </si>
  <si>
    <t>COMPONENTE FLEXIBLE</t>
  </si>
  <si>
    <t>NOMENCLATURA</t>
  </si>
  <si>
    <t>CREACION PRODUCTO EMPRESA</t>
  </si>
  <si>
    <t>NEGOCIOS internacionales</t>
  </si>
  <si>
    <t xml:space="preserve">manufactura </t>
  </si>
  <si>
    <t>financiera</t>
  </si>
  <si>
    <t>ambiental</t>
  </si>
  <si>
    <t>tic</t>
  </si>
  <si>
    <t>humanas</t>
  </si>
  <si>
    <t xml:space="preserve">produccion </t>
  </si>
  <si>
    <t>mercado de capitales</t>
  </si>
  <si>
    <t>automotriz</t>
  </si>
  <si>
    <t>materiales</t>
  </si>
  <si>
    <t>ENERGIA</t>
  </si>
  <si>
    <t>logistica</t>
  </si>
  <si>
    <t>economia</t>
  </si>
  <si>
    <t>diseño</t>
  </si>
  <si>
    <t>organizacional</t>
  </si>
  <si>
    <t>estadistica</t>
  </si>
  <si>
    <t>automatizacion</t>
  </si>
  <si>
    <t>mantenimiento</t>
  </si>
  <si>
    <t>cadena de suministro</t>
  </si>
  <si>
    <t>legislaciony gobierno</t>
  </si>
  <si>
    <t>maquinas y mecanica</t>
  </si>
  <si>
    <t>Energia</t>
  </si>
  <si>
    <t>Negocios Int</t>
  </si>
  <si>
    <t>Creacion Producto Empresa</t>
  </si>
  <si>
    <t>Humanas</t>
  </si>
  <si>
    <t>Automotriz</t>
  </si>
  <si>
    <t>Diseño</t>
  </si>
  <si>
    <t>Organizacional</t>
  </si>
  <si>
    <t>Automatizacion</t>
  </si>
  <si>
    <t>Cadena Suministro</t>
  </si>
  <si>
    <t>Legislacion</t>
  </si>
  <si>
    <t>Maquinas y Mecanica</t>
  </si>
  <si>
    <t>Otras</t>
  </si>
  <si>
    <t>GESTIONES</t>
  </si>
  <si>
    <t>Humanismo, Cultura y 
Valores</t>
  </si>
  <si>
    <t>Calculo Multivariable</t>
  </si>
  <si>
    <t>Geometria Analitica</t>
  </si>
  <si>
    <t>Fisicoquimica</t>
  </si>
  <si>
    <t>Cultura Teologica</t>
  </si>
  <si>
    <t>Procesos de Produccion</t>
  </si>
  <si>
    <t>Finanzas I</t>
  </si>
  <si>
    <t>Finanzas II</t>
  </si>
  <si>
    <t>Localizacion y Distribucion de 
Planta</t>
  </si>
  <si>
    <t>Gerencia de Mercadeo</t>
  </si>
  <si>
    <t>Logistica de Distribucion</t>
  </si>
  <si>
    <t>Etica</t>
  </si>
  <si>
    <t>Trabajo de grado I</t>
  </si>
  <si>
    <t>Derecho gerencial</t>
  </si>
  <si>
    <t>Formacion Politica y Doctrina 
Social de la Iglesia</t>
  </si>
  <si>
    <t>Geometria y 
Trigonometria</t>
  </si>
  <si>
    <t>Introduccion a la Ing
Industrial</t>
  </si>
  <si>
    <t>Electricidad y 
Magnetismo</t>
  </si>
  <si>
    <t>Principios de 
Administracion</t>
  </si>
  <si>
    <t>Metodos de 
Optimizacion</t>
  </si>
  <si>
    <t>Introduccion al Pensamiento Sistemico</t>
  </si>
  <si>
    <t xml:space="preserve"> Informatica para Ingenieros Industriales</t>
  </si>
  <si>
    <t>Ciencias de los 
Materiales</t>
  </si>
  <si>
    <t>Administracion de 
Personal</t>
  </si>
  <si>
    <t>Antropologia de la 
Cultura</t>
  </si>
  <si>
    <t>Investigacion 
Cuantitativa</t>
  </si>
  <si>
    <t>Planeacion y Evaluacion de Proyectos</t>
  </si>
  <si>
    <t>Planeacion y Control 
de la Produccion</t>
  </si>
  <si>
    <t>Gestion de la Productividad y Comp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</si>
  <si>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</si>
  <si>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</si>
  <si>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</si>
  <si>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</si>
  <si>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</si>
  <si>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</si>
  <si>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</si>
  <si>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</si>
  <si>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</si>
  <si>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</si>
  <si>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Administracion 
Estrategica y Plan Neg.</t>
  </si>
  <si>
    <t xml:space="preserve">Investigacion de
Operaciones II </t>
  </si>
  <si>
    <t>Fundamentos Basicos 
HSEQ</t>
  </si>
  <si>
    <t>Investigacion de 
Operaciones I</t>
  </si>
  <si>
    <t>Gestion de los Sistemas 
y Tecnologias de
 Informatica</t>
  </si>
  <si>
    <t>NEGOCIOS INTERNACIONALES</t>
  </si>
  <si>
    <t>TECNOLOGIAS DE INFORMACION Y COMUNICACIÓN</t>
  </si>
  <si>
    <t>INVESTIGACION DE OPERACIONES:</t>
  </si>
  <si>
    <t>AUTOMATIZACION:</t>
  </si>
  <si>
    <t>SISTEMAS INTEGRADOS DE GESTION HSEQ</t>
  </si>
  <si>
    <t>PROMEDIO</t>
  </si>
  <si>
    <t>Automatizacion de 
Procesos</t>
  </si>
  <si>
    <t>OPTATIVAS POR AREA</t>
  </si>
  <si>
    <t>Materias Ciclo Formacion Basica</t>
  </si>
  <si>
    <t>Promedio Universidad Mundo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</si>
</sst>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33333"/>
      <name val="Calibri"/>
      <family val="2"/>
      <scheme val="minor"/>
    </font>
    <font>
      <b/>
      <sz val="11"/>
      <color rgb="FF000000"/>
      <name val="Verdan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34D09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</cellStyleXfs>
  <cellXfs count="41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1" fillId="0" borderId="7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Fill="1" applyBorder="1"/>
    <xf numFmtId="0" fontId="0" fillId="0" borderId="2" xfId="0" applyFont="1" applyBorder="1"/>
    <xf numFmtId="0" fontId="3" fillId="0" borderId="3" xfId="0" applyFont="1" applyBorder="1"/>
    <xf numFmtId="0" fontId="1" fillId="0" borderId="11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6" fillId="0" borderId="0" xfId="0" applyFont="1"/>
    <xf numFmtId="0" fontId="7" fillId="0" borderId="1" xfId="0" applyFont="1" applyBorder="1"/>
    <xf numFmtId="16" fontId="0" fillId="0" borderId="0" xfId="0" applyNumberFormat="1"/>
    <xf numFmtId="0" fontId="3" fillId="0" borderId="2" xfId="0" applyFont="1" applyBorder="1"/>
    <xf numFmtId="0" fontId="1" fillId="0" borderId="1" xfId="0" applyFont="1" applyFill="1" applyBorder="1" applyAlignment="1">
      <alignment horizontal="center"/>
    </xf>
    <xf numFmtId="0" fontId="0" fillId="0" borderId="19" xfId="0" applyFont="1" applyFill="1" applyBorder="1"/>
    <xf numFmtId="0" fontId="5" fillId="0" borderId="20" xfId="0" applyFont="1" applyFill="1" applyBorder="1"/>
    <xf numFmtId="0" fontId="5" fillId="0" borderId="19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1" fillId="0" borderId="22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2" xfId="0" applyFont="1" applyFill="1" applyBorder="1"/>
    <xf numFmtId="0" fontId="0" fillId="0" borderId="19" xfId="0" applyFill="1" applyBorder="1"/>
    <xf numFmtId="0" fontId="0" fillId="0" borderId="20" xfId="0" applyFill="1" applyBorder="1"/>
    <xf numFmtId="0" fontId="1" fillId="0" borderId="22" xfId="0" applyFont="1" applyBorder="1"/>
    <xf numFmtId="0" fontId="2" fillId="0" borderId="1" xfId="1" applyBorder="1" applyAlignment="1" applyProtection="1"/>
    <xf numFmtId="0" fontId="0" fillId="0" borderId="0" xfId="0" applyBorder="1"/>
    <xf numFmtId="0" fontId="0" fillId="8" borderId="2" xfId="0" applyFill="1" applyBorder="1"/>
    <xf numFmtId="0" fontId="0" fillId="9" borderId="1" xfId="0" applyFill="1" applyBorder="1"/>
    <xf numFmtId="0" fontId="0" fillId="8" borderId="1" xfId="0" applyFill="1" applyBorder="1"/>
    <xf numFmtId="0" fontId="7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2" xfId="0" applyFont="1" applyFill="1" applyBorder="1"/>
    <xf numFmtId="0" fontId="7" fillId="3" borderId="1" xfId="0" applyFont="1" applyFill="1" applyBorder="1"/>
    <xf numFmtId="0" fontId="7" fillId="3" borderId="6" xfId="0" applyFont="1" applyFill="1" applyBorder="1"/>
    <xf numFmtId="0" fontId="7" fillId="5" borderId="1" xfId="0" applyFont="1" applyFill="1" applyBorder="1"/>
    <xf numFmtId="0" fontId="7" fillId="0" borderId="3" xfId="0" applyFont="1" applyBorder="1"/>
    <xf numFmtId="0" fontId="7" fillId="0" borderId="1" xfId="0" applyFont="1" applyFill="1" applyBorder="1"/>
    <xf numFmtId="0" fontId="7" fillId="0" borderId="0" xfId="0" applyFont="1"/>
    <xf numFmtId="0" fontId="7" fillId="4" borderId="1" xfId="0" applyFont="1" applyFill="1" applyBorder="1"/>
    <xf numFmtId="0" fontId="7" fillId="5" borderId="2" xfId="0" applyFont="1" applyFill="1" applyBorder="1"/>
    <xf numFmtId="0" fontId="7" fillId="5" borderId="6" xfId="0" applyFont="1" applyFill="1" applyBorder="1"/>
    <xf numFmtId="0" fontId="7" fillId="0" borderId="6" xfId="0" applyFont="1" applyBorder="1"/>
    <xf numFmtId="0" fontId="7" fillId="0" borderId="2" xfId="0" applyFont="1" applyFill="1" applyBorder="1"/>
    <xf numFmtId="0" fontId="7" fillId="4" borderId="2" xfId="0" applyFont="1" applyFill="1" applyBorder="1"/>
    <xf numFmtId="0" fontId="7" fillId="4" borderId="6" xfId="0" applyFont="1" applyFill="1" applyBorder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/>
    <xf numFmtId="0" fontId="9" fillId="0" borderId="1" xfId="0" applyFont="1" applyBorder="1"/>
    <xf numFmtId="0" fontId="9" fillId="3" borderId="1" xfId="0" applyFont="1" applyFill="1" applyBorder="1"/>
    <xf numFmtId="0" fontId="9" fillId="6" borderId="1" xfId="0" applyFont="1" applyFill="1" applyBorder="1"/>
    <xf numFmtId="0" fontId="9" fillId="4" borderId="1" xfId="0" applyFont="1" applyFill="1" applyBorder="1"/>
    <xf numFmtId="0" fontId="9" fillId="5" borderId="1" xfId="0" applyFont="1" applyFill="1" applyBorder="1"/>
    <xf numFmtId="0" fontId="7" fillId="0" borderId="0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3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wrapText="1"/>
    </xf>
    <xf numFmtId="0" fontId="7" fillId="5" borderId="3" xfId="0" applyFont="1" applyFill="1" applyBorder="1"/>
    <xf numFmtId="0" fontId="7" fillId="4" borderId="3" xfId="0" applyFont="1" applyFill="1" applyBorder="1"/>
    <xf numFmtId="0" fontId="7" fillId="3" borderId="3" xfId="0" applyFont="1" applyFill="1" applyBorder="1"/>
    <xf numFmtId="0" fontId="7" fillId="8" borderId="3" xfId="0" applyFont="1" applyFill="1" applyBorder="1"/>
    <xf numFmtId="0" fontId="7" fillId="10" borderId="1" xfId="0" applyFont="1" applyFill="1" applyBorder="1"/>
    <xf numFmtId="0" fontId="7" fillId="9" borderId="1" xfId="0" applyFont="1" applyFill="1" applyBorder="1"/>
    <xf numFmtId="0" fontId="7" fillId="8" borderId="1" xfId="0" applyFont="1" applyFill="1" applyBorder="1"/>
    <xf numFmtId="0" fontId="7" fillId="9" borderId="2" xfId="0" applyFont="1" applyFill="1" applyBorder="1"/>
    <xf numFmtId="0" fontId="7" fillId="10" borderId="2" xfId="0" applyFont="1" applyFill="1" applyBorder="1"/>
    <xf numFmtId="0" fontId="7" fillId="8" borderId="2" xfId="0" applyFont="1" applyFill="1" applyBorder="1"/>
    <xf numFmtId="0" fontId="7" fillId="9" borderId="6" xfId="0" applyFont="1" applyFill="1" applyBorder="1"/>
    <xf numFmtId="0" fontId="7" fillId="9" borderId="3" xfId="0" applyFont="1" applyFill="1" applyBorder="1"/>
    <xf numFmtId="0" fontId="7" fillId="8" borderId="6" xfId="0" applyFont="1" applyFill="1" applyBorder="1"/>
    <xf numFmtId="0" fontId="7" fillId="10" borderId="3" xfId="0" applyFont="1" applyFill="1" applyBorder="1"/>
    <xf numFmtId="0" fontId="7" fillId="10" borderId="1" xfId="0" applyFont="1" applyFill="1" applyBorder="1" applyAlignment="1">
      <alignment wrapText="1"/>
    </xf>
    <xf numFmtId="0" fontId="7" fillId="9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10" borderId="6" xfId="0" applyFont="1" applyFill="1" applyBorder="1"/>
    <xf numFmtId="0" fontId="9" fillId="7" borderId="1" xfId="0" applyFont="1" applyFill="1" applyBorder="1" applyAlignment="1">
      <alignment horizontal="center"/>
    </xf>
    <xf numFmtId="0" fontId="0" fillId="10" borderId="1" xfId="0" applyFill="1" applyBorder="1"/>
    <xf numFmtId="0" fontId="0" fillId="9" borderId="2" xfId="0" applyFill="1" applyBorder="1"/>
    <xf numFmtId="0" fontId="0" fillId="8" borderId="2" xfId="0" applyFont="1" applyFill="1" applyBorder="1"/>
    <xf numFmtId="0" fontId="0" fillId="10" borderId="2" xfId="0" applyFill="1" applyBorder="1"/>
    <xf numFmtId="0" fontId="0" fillId="10" borderId="2" xfId="0" applyFont="1" applyFill="1" applyBorder="1"/>
    <xf numFmtId="0" fontId="0" fillId="9" borderId="2" xfId="0" applyFont="1" applyFill="1" applyBorder="1"/>
    <xf numFmtId="0" fontId="0" fillId="9" borderId="9" xfId="0" applyFill="1" applyBorder="1"/>
    <xf numFmtId="0" fontId="0" fillId="9" borderId="8" xfId="0" applyFill="1" applyBorder="1"/>
    <xf numFmtId="0" fontId="0" fillId="8" borderId="10" xfId="0" applyFill="1" applyBorder="1"/>
    <xf numFmtId="0" fontId="0" fillId="8" borderId="8" xfId="0" applyFill="1" applyBorder="1"/>
    <xf numFmtId="0" fontId="0" fillId="8" borderId="9" xfId="0" applyFill="1" applyBorder="1"/>
    <xf numFmtId="0" fontId="0" fillId="10" borderId="8" xfId="0" applyFill="1" applyBorder="1"/>
    <xf numFmtId="0" fontId="0" fillId="10" borderId="9" xfId="0" applyFill="1" applyBorder="1"/>
    <xf numFmtId="0" fontId="0" fillId="10" borderId="10" xfId="0" applyFill="1" applyBorder="1"/>
    <xf numFmtId="0" fontId="0" fillId="9" borderId="10" xfId="0" applyFill="1" applyBorder="1"/>
    <xf numFmtId="0" fontId="8" fillId="8" borderId="9" xfId="0" applyFont="1" applyFill="1" applyBorder="1"/>
    <xf numFmtId="0" fontId="8" fillId="9" borderId="9" xfId="0" applyFont="1" applyFill="1" applyBorder="1"/>
    <xf numFmtId="0" fontId="8" fillId="0" borderId="9" xfId="0" applyFont="1" applyFill="1" applyBorder="1"/>
    <xf numFmtId="0" fontId="8" fillId="9" borderId="8" xfId="0" applyFont="1" applyFill="1" applyBorder="1"/>
    <xf numFmtId="0" fontId="8" fillId="8" borderId="10" xfId="0" applyFont="1" applyFill="1" applyBorder="1"/>
    <xf numFmtId="0" fontId="8" fillId="10" borderId="8" xfId="0" applyFont="1" applyFill="1" applyBorder="1"/>
    <xf numFmtId="0" fontId="8" fillId="10" borderId="9" xfId="0" applyFont="1" applyFill="1" applyBorder="1"/>
    <xf numFmtId="0" fontId="0" fillId="10" borderId="4" xfId="0" applyFill="1" applyBorder="1"/>
    <xf numFmtId="0" fontId="3" fillId="8" borderId="3" xfId="0" applyFont="1" applyFill="1" applyBorder="1"/>
    <xf numFmtId="0" fontId="3" fillId="10" borderId="3" xfId="0" applyFont="1" applyFill="1" applyBorder="1"/>
    <xf numFmtId="0" fontId="3" fillId="10" borderId="1" xfId="0" applyFont="1" applyFill="1" applyBorder="1"/>
    <xf numFmtId="0" fontId="3" fillId="9" borderId="3" xfId="0" applyFont="1" applyFill="1" applyBorder="1"/>
    <xf numFmtId="0" fontId="0" fillId="9" borderId="5" xfId="0" applyFill="1" applyBorder="1"/>
    <xf numFmtId="0" fontId="0" fillId="10" borderId="13" xfId="0" applyFill="1" applyBorder="1"/>
    <xf numFmtId="0" fontId="0" fillId="10" borderId="14" xfId="0" applyFill="1" applyBorder="1"/>
    <xf numFmtId="0" fontId="0" fillId="10" borderId="12" xfId="0" applyFill="1" applyBorder="1"/>
    <xf numFmtId="0" fontId="0" fillId="9" borderId="13" xfId="0" applyFill="1" applyBorder="1"/>
    <xf numFmtId="0" fontId="0" fillId="9" borderId="14" xfId="0" applyFill="1" applyBorder="1"/>
    <xf numFmtId="0" fontId="0" fillId="8" borderId="13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12" xfId="0" applyFill="1" applyBorder="1"/>
    <xf numFmtId="0" fontId="0" fillId="10" borderId="6" xfId="0" applyFill="1" applyBorder="1"/>
    <xf numFmtId="0" fontId="0" fillId="8" borderId="6" xfId="0" applyFill="1" applyBorder="1"/>
    <xf numFmtId="0" fontId="0" fillId="9" borderId="6" xfId="0" applyFill="1" applyBorder="1"/>
    <xf numFmtId="0" fontId="8" fillId="0" borderId="20" xfId="0" applyFont="1" applyFill="1" applyBorder="1"/>
    <xf numFmtId="0" fontId="5" fillId="9" borderId="20" xfId="0" applyFont="1" applyFill="1" applyBorder="1"/>
    <xf numFmtId="0" fontId="5" fillId="9" borderId="21" xfId="0" applyFont="1" applyFill="1" applyBorder="1"/>
    <xf numFmtId="0" fontId="5" fillId="9" borderId="9" xfId="0" applyFont="1" applyFill="1" applyBorder="1"/>
    <xf numFmtId="0" fontId="5" fillId="9" borderId="10" xfId="0" applyFont="1" applyFill="1" applyBorder="1"/>
    <xf numFmtId="0" fontId="8" fillId="0" borderId="9" xfId="0" applyFont="1" applyBorder="1"/>
    <xf numFmtId="0" fontId="5" fillId="10" borderId="9" xfId="0" applyFont="1" applyFill="1" applyBorder="1"/>
    <xf numFmtId="0" fontId="5" fillId="10" borderId="10" xfId="0" applyFont="1" applyFill="1" applyBorder="1"/>
    <xf numFmtId="0" fontId="5" fillId="10" borderId="8" xfId="0" applyFont="1" applyFill="1" applyBorder="1"/>
    <xf numFmtId="0" fontId="5" fillId="10" borderId="20" xfId="0" applyFont="1" applyFill="1" applyBorder="1"/>
    <xf numFmtId="0" fontId="5" fillId="8" borderId="20" xfId="0" applyFont="1" applyFill="1" applyBorder="1"/>
    <xf numFmtId="0" fontId="0" fillId="10" borderId="3" xfId="0" applyFill="1" applyBorder="1"/>
    <xf numFmtId="0" fontId="0" fillId="8" borderId="3" xfId="0" applyFill="1" applyBorder="1"/>
    <xf numFmtId="0" fontId="0" fillId="9" borderId="3" xfId="0" applyFill="1" applyBorder="1"/>
    <xf numFmtId="0" fontId="3" fillId="9" borderId="2" xfId="0" applyFont="1" applyFill="1" applyBorder="1"/>
    <xf numFmtId="0" fontId="3" fillId="8" borderId="2" xfId="0" applyFont="1" applyFill="1" applyBorder="1"/>
    <xf numFmtId="0" fontId="3" fillId="10" borderId="2" xfId="0" applyFont="1" applyFill="1" applyBorder="1"/>
    <xf numFmtId="0" fontId="0" fillId="10" borderId="16" xfId="0" applyFill="1" applyBorder="1"/>
    <xf numFmtId="0" fontId="0" fillId="10" borderId="17" xfId="0" applyFill="1" applyBorder="1"/>
    <xf numFmtId="0" fontId="0" fillId="9" borderId="18" xfId="0" applyFill="1" applyBorder="1"/>
    <xf numFmtId="9" fontId="7" fillId="0" borderId="1" xfId="2" applyFont="1" applyBorder="1"/>
    <xf numFmtId="9" fontId="7" fillId="0" borderId="0" xfId="0" applyNumberFormat="1" applyFont="1"/>
    <xf numFmtId="9" fontId="0" fillId="0" borderId="1" xfId="2" applyFont="1" applyBorder="1" applyAlignment="1">
      <alignment horizontal="center"/>
    </xf>
    <xf numFmtId="9" fontId="0" fillId="0" borderId="1" xfId="2" applyFont="1" applyBorder="1"/>
    <xf numFmtId="9" fontId="7" fillId="0" borderId="0" xfId="2" applyFo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9" fontId="7" fillId="0" borderId="0" xfId="2" applyFont="1" applyFill="1" applyBorder="1"/>
    <xf numFmtId="9" fontId="7" fillId="0" borderId="0" xfId="2" applyFont="1" applyBorder="1"/>
    <xf numFmtId="9" fontId="7" fillId="0" borderId="1" xfId="0" applyNumberFormat="1" applyFont="1" applyBorder="1"/>
    <xf numFmtId="0" fontId="9" fillId="0" borderId="1" xfId="0" applyFont="1" applyBorder="1" applyAlignment="1">
      <alignment horizontal="center"/>
    </xf>
    <xf numFmtId="9" fontId="0" fillId="0" borderId="0" xfId="0" applyNumberFormat="1"/>
    <xf numFmtId="0" fontId="2" fillId="0" borderId="3" xfId="1" applyBorder="1" applyAlignment="1" applyProtection="1"/>
    <xf numFmtId="0" fontId="0" fillId="0" borderId="5" xfId="0" applyFill="1" applyBorder="1"/>
    <xf numFmtId="0" fontId="9" fillId="0" borderId="1" xfId="0" applyFont="1" applyBorder="1" applyAlignment="1">
      <alignment horizontal="center"/>
    </xf>
    <xf numFmtId="0" fontId="0" fillId="0" borderId="2" xfId="0" applyFill="1" applyBorder="1"/>
    <xf numFmtId="9" fontId="7" fillId="0" borderId="2" xfId="2" applyFont="1" applyBorder="1"/>
    <xf numFmtId="0" fontId="0" fillId="2" borderId="1" xfId="0" applyFill="1" applyBorder="1"/>
    <xf numFmtId="0" fontId="1" fillId="0" borderId="2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0" xfId="1" applyAlignment="1" applyProtection="1"/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/>
    <xf numFmtId="0" fontId="0" fillId="5" borderId="2" xfId="0" applyFill="1" applyBorder="1"/>
    <xf numFmtId="0" fontId="0" fillId="3" borderId="2" xfId="0" applyFill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11" borderId="3" xfId="0" applyFont="1" applyFill="1" applyBorder="1"/>
    <xf numFmtId="0" fontId="11" fillId="12" borderId="2" xfId="0" applyFont="1" applyFill="1" applyBorder="1"/>
    <xf numFmtId="0" fontId="0" fillId="13" borderId="8" xfId="0" applyFill="1" applyBorder="1"/>
    <xf numFmtId="0" fontId="0" fillId="0" borderId="8" xfId="0" applyFill="1" applyBorder="1"/>
    <xf numFmtId="0" fontId="11" fillId="12" borderId="1" xfId="0" applyFont="1" applyFill="1" applyBorder="1"/>
    <xf numFmtId="0" fontId="0" fillId="14" borderId="2" xfId="0" applyFill="1" applyBorder="1"/>
    <xf numFmtId="0" fontId="0" fillId="0" borderId="13" xfId="0" applyFill="1" applyBorder="1"/>
    <xf numFmtId="0" fontId="0" fillId="2" borderId="6" xfId="0" applyFill="1" applyBorder="1"/>
    <xf numFmtId="0" fontId="0" fillId="15" borderId="19" xfId="0" applyFont="1" applyFill="1" applyBorder="1"/>
    <xf numFmtId="0" fontId="0" fillId="16" borderId="1" xfId="0" applyFill="1" applyBorder="1"/>
    <xf numFmtId="0" fontId="0" fillId="17" borderId="3" xfId="0" applyFill="1" applyBorder="1"/>
    <xf numFmtId="0" fontId="11" fillId="12" borderId="6" xfId="0" applyFont="1" applyFill="1" applyBorder="1"/>
    <xf numFmtId="0" fontId="11" fillId="11" borderId="1" xfId="0" applyFont="1" applyFill="1" applyBorder="1"/>
    <xf numFmtId="0" fontId="3" fillId="18" borderId="2" xfId="0" applyFont="1" applyFill="1" applyBorder="1"/>
    <xf numFmtId="0" fontId="11" fillId="19" borderId="2" xfId="0" applyFont="1" applyFill="1" applyBorder="1"/>
    <xf numFmtId="0" fontId="0" fillId="20" borderId="1" xfId="0" applyFill="1" applyBorder="1"/>
    <xf numFmtId="0" fontId="0" fillId="2" borderId="3" xfId="0" applyFill="1" applyBorder="1"/>
    <xf numFmtId="0" fontId="11" fillId="11" borderId="2" xfId="0" applyFont="1" applyFill="1" applyBorder="1"/>
    <xf numFmtId="0" fontId="0" fillId="2" borderId="9" xfId="0" applyFill="1" applyBorder="1"/>
    <xf numFmtId="0" fontId="0" fillId="17" borderId="9" xfId="0" applyFont="1" applyFill="1" applyBorder="1"/>
    <xf numFmtId="0" fontId="3" fillId="2" borderId="3" xfId="0" applyFont="1" applyFill="1" applyBorder="1"/>
    <xf numFmtId="0" fontId="0" fillId="13" borderId="9" xfId="0" applyFill="1" applyBorder="1"/>
    <xf numFmtId="0" fontId="0" fillId="11" borderId="14" xfId="0" applyFill="1" applyBorder="1"/>
    <xf numFmtId="0" fontId="11" fillId="11" borderId="20" xfId="0" applyFont="1" applyFill="1" applyBorder="1"/>
    <xf numFmtId="0" fontId="0" fillId="13" borderId="1" xfId="0" applyFill="1" applyBorder="1"/>
    <xf numFmtId="0" fontId="11" fillId="19" borderId="14" xfId="0" applyFont="1" applyFill="1" applyBorder="1"/>
    <xf numFmtId="0" fontId="0" fillId="0" borderId="3" xfId="0" applyFill="1" applyBorder="1"/>
    <xf numFmtId="0" fontId="3" fillId="15" borderId="2" xfId="0" applyFont="1" applyFill="1" applyBorder="1"/>
    <xf numFmtId="0" fontId="0" fillId="21" borderId="9" xfId="0" applyFill="1" applyBorder="1"/>
    <xf numFmtId="0" fontId="11" fillId="22" borderId="2" xfId="0" applyFont="1" applyFill="1" applyBorder="1"/>
    <xf numFmtId="0" fontId="0" fillId="17" borderId="2" xfId="0" applyFill="1" applyBorder="1"/>
    <xf numFmtId="0" fontId="11" fillId="12" borderId="9" xfId="0" applyFont="1" applyFill="1" applyBorder="1"/>
    <xf numFmtId="0" fontId="3" fillId="17" borderId="3" xfId="0" applyFont="1" applyFill="1" applyBorder="1"/>
    <xf numFmtId="0" fontId="0" fillId="23" borderId="1" xfId="0" applyFill="1" applyBorder="1"/>
    <xf numFmtId="0" fontId="0" fillId="15" borderId="5" xfId="0" applyFill="1" applyBorder="1"/>
    <xf numFmtId="0" fontId="0" fillId="0" borderId="14" xfId="0" applyFill="1" applyBorder="1"/>
    <xf numFmtId="0" fontId="0" fillId="24" borderId="6" xfId="0" applyFill="1" applyBorder="1"/>
    <xf numFmtId="0" fontId="5" fillId="15" borderId="20" xfId="0" applyFont="1" applyFill="1" applyBorder="1"/>
    <xf numFmtId="0" fontId="0" fillId="15" borderId="1" xfId="0" applyFill="1" applyBorder="1"/>
    <xf numFmtId="0" fontId="0" fillId="2" borderId="2" xfId="0" applyFill="1" applyBorder="1"/>
    <xf numFmtId="0" fontId="0" fillId="14" borderId="9" xfId="0" applyFill="1" applyBorder="1"/>
    <xf numFmtId="0" fontId="11" fillId="14" borderId="10" xfId="0" applyFont="1" applyFill="1" applyBorder="1"/>
    <xf numFmtId="0" fontId="11" fillId="12" borderId="3" xfId="0" applyFont="1" applyFill="1" applyBorder="1"/>
    <xf numFmtId="0" fontId="0" fillId="0" borderId="12" xfId="0" applyFill="1" applyBorder="1"/>
    <xf numFmtId="0" fontId="0" fillId="21" borderId="1" xfId="0" applyFill="1" applyBorder="1"/>
    <xf numFmtId="0" fontId="0" fillId="11" borderId="1" xfId="0" applyFill="1" applyBorder="1"/>
    <xf numFmtId="0" fontId="0" fillId="16" borderId="14" xfId="0" applyFill="1" applyBorder="1"/>
    <xf numFmtId="0" fontId="0" fillId="13" borderId="3" xfId="0" applyFill="1" applyBorder="1"/>
    <xf numFmtId="0" fontId="0" fillId="17" borderId="6" xfId="0" applyFill="1" applyBorder="1"/>
    <xf numFmtId="0" fontId="0" fillId="13" borderId="2" xfId="0" applyFill="1" applyBorder="1"/>
    <xf numFmtId="0" fontId="0" fillId="8" borderId="16" xfId="0" applyFill="1" applyBorder="1"/>
    <xf numFmtId="0" fontId="0" fillId="20" borderId="2" xfId="0" applyFont="1" applyFill="1" applyBorder="1"/>
    <xf numFmtId="0" fontId="0" fillId="3" borderId="8" xfId="0" applyFill="1" applyBorder="1"/>
    <xf numFmtId="0" fontId="3" fillId="13" borderId="3" xfId="0" applyFont="1" applyFill="1" applyBorder="1"/>
    <xf numFmtId="0" fontId="0" fillId="15" borderId="9" xfId="0" applyFill="1" applyBorder="1"/>
    <xf numFmtId="0" fontId="0" fillId="21" borderId="6" xfId="0" applyFill="1" applyBorder="1"/>
    <xf numFmtId="0" fontId="5" fillId="2" borderId="20" xfId="0" applyFont="1" applyFill="1" applyBorder="1"/>
    <xf numFmtId="0" fontId="0" fillId="25" borderId="1" xfId="0" applyFill="1" applyBorder="1"/>
    <xf numFmtId="0" fontId="0" fillId="18" borderId="14" xfId="0" applyFill="1" applyBorder="1"/>
    <xf numFmtId="0" fontId="0" fillId="23" borderId="2" xfId="0" applyFill="1" applyBorder="1"/>
    <xf numFmtId="0" fontId="0" fillId="18" borderId="8" xfId="0" applyFill="1" applyBorder="1"/>
    <xf numFmtId="0" fontId="0" fillId="17" borderId="1" xfId="0" applyFill="1" applyBorder="1"/>
    <xf numFmtId="0" fontId="0" fillId="26" borderId="3" xfId="0" applyFill="1" applyBorder="1"/>
    <xf numFmtId="0" fontId="0" fillId="14" borderId="2" xfId="0" applyFont="1" applyFill="1" applyBorder="1"/>
    <xf numFmtId="0" fontId="0" fillId="17" borderId="9" xfId="0" applyFill="1" applyBorder="1"/>
    <xf numFmtId="0" fontId="3" fillId="21" borderId="3" xfId="0" applyFont="1" applyFill="1" applyBorder="1"/>
    <xf numFmtId="0" fontId="5" fillId="24" borderId="20" xfId="0" applyFont="1" applyFill="1" applyBorder="1"/>
    <xf numFmtId="0" fontId="0" fillId="27" borderId="1" xfId="0" applyFill="1" applyBorder="1"/>
    <xf numFmtId="0" fontId="0" fillId="14" borderId="3" xfId="0" applyFill="1" applyBorder="1"/>
    <xf numFmtId="0" fontId="0" fillId="26" borderId="1" xfId="0" applyFill="1" applyBorder="1"/>
    <xf numFmtId="0" fontId="0" fillId="21" borderId="3" xfId="0" applyFill="1" applyBorder="1"/>
    <xf numFmtId="0" fontId="0" fillId="0" borderId="2" xfId="0" applyFont="1" applyFill="1" applyBorder="1"/>
    <xf numFmtId="0" fontId="0" fillId="25" borderId="9" xfId="0" applyFill="1" applyBorder="1"/>
    <xf numFmtId="0" fontId="0" fillId="20" borderId="9" xfId="0" applyFill="1" applyBorder="1"/>
    <xf numFmtId="0" fontId="0" fillId="24" borderId="1" xfId="0" applyFill="1" applyBorder="1"/>
    <xf numFmtId="0" fontId="0" fillId="28" borderId="10" xfId="0" applyFill="1" applyBorder="1"/>
    <xf numFmtId="0" fontId="11" fillId="19" borderId="1" xfId="0" applyFont="1" applyFill="1" applyBorder="1"/>
    <xf numFmtId="0" fontId="0" fillId="2" borderId="2" xfId="0" applyFont="1" applyFill="1" applyBorder="1"/>
    <xf numFmtId="0" fontId="0" fillId="27" borderId="10" xfId="0" applyFill="1" applyBorder="1"/>
    <xf numFmtId="0" fontId="0" fillId="17" borderId="13" xfId="0" applyFill="1" applyBorder="1"/>
    <xf numFmtId="0" fontId="0" fillId="14" borderId="1" xfId="0" applyFill="1" applyBorder="1"/>
    <xf numFmtId="0" fontId="0" fillId="18" borderId="2" xfId="0" applyFill="1" applyBorder="1"/>
    <xf numFmtId="0" fontId="0" fillId="21" borderId="17" xfId="0" applyFill="1" applyBorder="1"/>
    <xf numFmtId="0" fontId="11" fillId="12" borderId="8" xfId="0" applyFont="1" applyFill="1" applyBorder="1"/>
    <xf numFmtId="0" fontId="0" fillId="23" borderId="9" xfId="0" applyFill="1" applyBorder="1"/>
    <xf numFmtId="0" fontId="0" fillId="17" borderId="14" xfId="0" applyFill="1" applyBorder="1"/>
    <xf numFmtId="0" fontId="0" fillId="0" borderId="6" xfId="0" applyFill="1" applyBorder="1"/>
    <xf numFmtId="0" fontId="5" fillId="21" borderId="20" xfId="0" applyFont="1" applyFill="1" applyBorder="1"/>
    <xf numFmtId="0" fontId="3" fillId="14" borderId="2" xfId="0" applyFont="1" applyFill="1" applyBorder="1"/>
    <xf numFmtId="0" fontId="11" fillId="11" borderId="9" xfId="0" applyFont="1" applyFill="1" applyBorder="1"/>
    <xf numFmtId="0" fontId="0" fillId="18" borderId="3" xfId="0" applyFill="1" applyBorder="1"/>
    <xf numFmtId="0" fontId="3" fillId="15" borderId="3" xfId="0" applyFont="1" applyFill="1" applyBorder="1"/>
    <xf numFmtId="0" fontId="0" fillId="17" borderId="15" xfId="0" applyFill="1" applyBorder="1"/>
    <xf numFmtId="0" fontId="5" fillId="13" borderId="20" xfId="0" applyFont="1" applyFill="1" applyBorder="1"/>
    <xf numFmtId="0" fontId="11" fillId="12" borderId="10" xfId="0" applyFont="1" applyFill="1" applyBorder="1"/>
    <xf numFmtId="0" fontId="0" fillId="21" borderId="2" xfId="0" applyFont="1" applyFill="1" applyBorder="1"/>
    <xf numFmtId="0" fontId="0" fillId="29" borderId="9" xfId="0" applyFill="1" applyBorder="1"/>
    <xf numFmtId="0" fontId="11" fillId="22" borderId="9" xfId="0" applyFont="1" applyFill="1" applyBorder="1"/>
    <xf numFmtId="0" fontId="3" fillId="21" borderId="2" xfId="0" applyFont="1" applyFill="1" applyBorder="1"/>
    <xf numFmtId="0" fontId="0" fillId="29" borderId="1" xfId="0" applyFill="1" applyBorder="1"/>
    <xf numFmtId="0" fontId="3" fillId="29" borderId="3" xfId="0" applyFont="1" applyFill="1" applyBorder="1"/>
    <xf numFmtId="0" fontId="5" fillId="30" borderId="20" xfId="0" applyFont="1" applyFill="1" applyBorder="1"/>
    <xf numFmtId="0" fontId="5" fillId="17" borderId="20" xfId="0" applyFont="1" applyFill="1" applyBorder="1"/>
    <xf numFmtId="0" fontId="0" fillId="28" borderId="1" xfId="0" applyFill="1" applyBorder="1"/>
    <xf numFmtId="0" fontId="3" fillId="27" borderId="2" xfId="0" applyFont="1" applyFill="1" applyBorder="1"/>
    <xf numFmtId="0" fontId="11" fillId="11" borderId="10" xfId="0" applyFont="1" applyFill="1" applyBorder="1"/>
    <xf numFmtId="0" fontId="0" fillId="30" borderId="1" xfId="0" applyFill="1" applyBorder="1"/>
    <xf numFmtId="0" fontId="3" fillId="20" borderId="3" xfId="0" applyFont="1" applyFill="1" applyBorder="1"/>
    <xf numFmtId="0" fontId="0" fillId="9" borderId="12" xfId="0" applyFill="1" applyBorder="1"/>
    <xf numFmtId="0" fontId="0" fillId="14" borderId="8" xfId="0" applyFill="1" applyBorder="1"/>
    <xf numFmtId="0" fontId="0" fillId="23" borderId="4" xfId="0" applyFill="1" applyBorder="1"/>
    <xf numFmtId="0" fontId="0" fillId="20" borderId="13" xfId="0" applyFill="1" applyBorder="1"/>
    <xf numFmtId="0" fontId="0" fillId="24" borderId="9" xfId="0" applyFill="1" applyBorder="1"/>
    <xf numFmtId="0" fontId="3" fillId="26" borderId="1" xfId="0" applyFont="1" applyFill="1" applyBorder="1"/>
    <xf numFmtId="0" fontId="0" fillId="20" borderId="14" xfId="0" applyFill="1" applyBorder="1"/>
    <xf numFmtId="0" fontId="3" fillId="30" borderId="2" xfId="0" applyFont="1" applyFill="1" applyBorder="1"/>
    <xf numFmtId="0" fontId="0" fillId="15" borderId="10" xfId="0" applyFill="1" applyBorder="1"/>
    <xf numFmtId="0" fontId="11" fillId="7" borderId="9" xfId="0" applyFont="1" applyFill="1" applyBorder="1"/>
    <xf numFmtId="0" fontId="3" fillId="21" borderId="1" xfId="0" applyFont="1" applyFill="1" applyBorder="1"/>
    <xf numFmtId="0" fontId="5" fillId="15" borderId="21" xfId="0" applyFont="1" applyFill="1" applyBorder="1"/>
    <xf numFmtId="0" fontId="0" fillId="0" borderId="0" xfId="0" applyFill="1" applyBorder="1"/>
    <xf numFmtId="0" fontId="0" fillId="14" borderId="10" xfId="0" applyFill="1" applyBorder="1"/>
    <xf numFmtId="0" fontId="11" fillId="11" borderId="8" xfId="0" applyFont="1" applyFill="1" applyBorder="1"/>
    <xf numFmtId="0" fontId="0" fillId="18" borderId="1" xfId="0" applyFill="1" applyBorder="1"/>
    <xf numFmtId="0" fontId="11" fillId="11" borderId="19" xfId="0" applyFont="1" applyFill="1" applyBorder="1"/>
    <xf numFmtId="0" fontId="0" fillId="21" borderId="8" xfId="0" applyFill="1" applyBorder="1"/>
    <xf numFmtId="0" fontId="0" fillId="21" borderId="10" xfId="0" applyFill="1" applyBorder="1"/>
    <xf numFmtId="0" fontId="0" fillId="20" borderId="12" xfId="0" applyFill="1" applyBorder="1"/>
    <xf numFmtId="0" fontId="6" fillId="0" borderId="0" xfId="0" applyFont="1" applyFill="1"/>
    <xf numFmtId="0" fontId="11" fillId="19" borderId="10" xfId="0" applyFont="1" applyFill="1" applyBorder="1"/>
    <xf numFmtId="0" fontId="8" fillId="2" borderId="9" xfId="0" applyFont="1" applyFill="1" applyBorder="1"/>
    <xf numFmtId="0" fontId="0" fillId="24" borderId="0" xfId="0" applyFill="1"/>
    <xf numFmtId="0" fontId="0" fillId="21" borderId="2" xfId="0" applyFill="1" applyBorder="1"/>
    <xf numFmtId="0" fontId="0" fillId="3" borderId="0" xfId="0" applyFill="1"/>
    <xf numFmtId="0" fontId="0" fillId="3" borderId="9" xfId="0" applyFill="1" applyBorder="1"/>
    <xf numFmtId="0" fontId="11" fillId="22" borderId="0" xfId="0" applyFont="1" applyFill="1"/>
    <xf numFmtId="0" fontId="5" fillId="28" borderId="20" xfId="0" applyFont="1" applyFill="1" applyBorder="1"/>
    <xf numFmtId="0" fontId="0" fillId="30" borderId="2" xfId="0" applyFill="1" applyBorder="1"/>
    <xf numFmtId="0" fontId="0" fillId="0" borderId="18" xfId="0" applyFill="1" applyBorder="1"/>
    <xf numFmtId="0" fontId="8" fillId="0" borderId="8" xfId="0" applyFont="1" applyFill="1" applyBorder="1"/>
    <xf numFmtId="0" fontId="11" fillId="22" borderId="8" xfId="0" applyFont="1" applyFill="1" applyBorder="1"/>
    <xf numFmtId="0" fontId="5" fillId="27" borderId="20" xfId="0" applyFont="1" applyFill="1" applyBorder="1"/>
    <xf numFmtId="0" fontId="11" fillId="19" borderId="9" xfId="0" applyFont="1" applyFill="1" applyBorder="1"/>
    <xf numFmtId="0" fontId="5" fillId="14" borderId="20" xfId="0" applyFont="1" applyFill="1" applyBorder="1"/>
    <xf numFmtId="0" fontId="0" fillId="30" borderId="9" xfId="0" applyFill="1" applyBorder="1"/>
    <xf numFmtId="0" fontId="11" fillId="7" borderId="20" xfId="0" applyFont="1" applyFill="1" applyBorder="1"/>
    <xf numFmtId="0" fontId="5" fillId="18" borderId="20" xfId="0" applyFont="1" applyFill="1" applyBorder="1"/>
    <xf numFmtId="0" fontId="8" fillId="0" borderId="10" xfId="0" applyFont="1" applyFill="1" applyBorder="1"/>
    <xf numFmtId="0" fontId="5" fillId="14" borderId="9" xfId="0" applyFont="1" applyFill="1" applyBorder="1"/>
    <xf numFmtId="0" fontId="5" fillId="8" borderId="10" xfId="0" applyFont="1" applyFill="1" applyBorder="1"/>
    <xf numFmtId="0" fontId="5" fillId="26" borderId="9" xfId="0" applyFont="1" applyFill="1" applyBorder="1"/>
    <xf numFmtId="0" fontId="5" fillId="8" borderId="9" xfId="0" applyFont="1" applyFill="1" applyBorder="1"/>
    <xf numFmtId="0" fontId="0" fillId="2" borderId="10" xfId="0" applyFill="1" applyBorder="1"/>
    <xf numFmtId="0" fontId="5" fillId="2" borderId="9" xfId="0" applyFont="1" applyFill="1" applyBorder="1"/>
    <xf numFmtId="0" fontId="3" fillId="0" borderId="0" xfId="0" applyFont="1" applyFill="1"/>
    <xf numFmtId="9" fontId="0" fillId="0" borderId="0" xfId="2" applyFont="1"/>
    <xf numFmtId="9" fontId="0" fillId="0" borderId="1" xfId="0" applyNumberFormat="1" applyBorder="1"/>
    <xf numFmtId="9" fontId="0" fillId="0" borderId="1" xfId="0" applyNumberFormat="1" applyFill="1" applyBorder="1"/>
    <xf numFmtId="0" fontId="0" fillId="20" borderId="2" xfId="0" applyFill="1" applyBorder="1"/>
    <xf numFmtId="9" fontId="0" fillId="29" borderId="1" xfId="0" applyNumberFormat="1" applyFill="1" applyBorder="1"/>
    <xf numFmtId="0" fontId="0" fillId="26" borderId="2" xfId="0" applyFill="1" applyBorder="1"/>
    <xf numFmtId="0" fontId="0" fillId="29" borderId="2" xfId="0" applyFill="1" applyBorder="1"/>
    <xf numFmtId="0" fontId="0" fillId="16" borderId="2" xfId="0" applyFill="1" applyBorder="1"/>
    <xf numFmtId="0" fontId="0" fillId="25" borderId="2" xfId="0" applyFill="1" applyBorder="1"/>
    <xf numFmtId="0" fontId="0" fillId="15" borderId="2" xfId="0" applyFill="1" applyBorder="1"/>
    <xf numFmtId="0" fontId="0" fillId="27" borderId="2" xfId="0" applyFill="1" applyBorder="1"/>
    <xf numFmtId="0" fontId="0" fillId="28" borderId="2" xfId="0" applyFill="1" applyBorder="1"/>
    <xf numFmtId="9" fontId="0" fillId="2" borderId="0" xfId="0" applyNumberFormat="1" applyFill="1"/>
    <xf numFmtId="9" fontId="7" fillId="8" borderId="1" xfId="2" applyFont="1" applyFill="1" applyBorder="1"/>
    <xf numFmtId="9" fontId="7" fillId="9" borderId="1" xfId="2" applyFont="1" applyFill="1" applyBorder="1"/>
    <xf numFmtId="9" fontId="7" fillId="10" borderId="1" xfId="2" applyFont="1" applyFill="1" applyBorder="1"/>
    <xf numFmtId="9" fontId="7" fillId="0" borderId="1" xfId="2" applyFont="1" applyFill="1" applyBorder="1"/>
    <xf numFmtId="0" fontId="1" fillId="0" borderId="0" xfId="0" applyFont="1" applyFill="1" applyBorder="1" applyAlignment="1">
      <alignment horizontal="center"/>
    </xf>
    <xf numFmtId="9" fontId="0" fillId="0" borderId="0" xfId="2" applyFont="1" applyFill="1" applyBorder="1"/>
    <xf numFmtId="0" fontId="1" fillId="0" borderId="24" xfId="0" applyFont="1" applyBorder="1" applyAlignment="1">
      <alignment horizontal="center"/>
    </xf>
    <xf numFmtId="0" fontId="8" fillId="0" borderId="16" xfId="0" applyFont="1" applyFill="1" applyBorder="1"/>
    <xf numFmtId="0" fontId="0" fillId="0" borderId="1" xfId="0" applyBorder="1" applyAlignment="1">
      <alignment horizontal="center"/>
    </xf>
    <xf numFmtId="0" fontId="8" fillId="0" borderId="1" xfId="0" applyFont="1" applyFill="1" applyBorder="1"/>
    <xf numFmtId="0" fontId="3" fillId="0" borderId="1" xfId="0" applyFont="1" applyFill="1" applyBorder="1"/>
    <xf numFmtId="0" fontId="11" fillId="22" borderId="1" xfId="0" applyFont="1" applyFill="1" applyBorder="1"/>
    <xf numFmtId="9" fontId="0" fillId="0" borderId="1" xfId="2" applyFont="1" applyFill="1" applyBorder="1"/>
    <xf numFmtId="0" fontId="0" fillId="31" borderId="0" xfId="0" applyFill="1"/>
    <xf numFmtId="0" fontId="0" fillId="31" borderId="0" xfId="0" applyFill="1" applyBorder="1" applyAlignment="1">
      <alignment horizontal="center" vertical="center"/>
    </xf>
    <xf numFmtId="0" fontId="0" fillId="31" borderId="0" xfId="0" applyFill="1" applyAlignment="1">
      <alignment horizontal="center"/>
    </xf>
    <xf numFmtId="0" fontId="0" fillId="31" borderId="0" xfId="0" applyFill="1" applyBorder="1" applyAlignment="1">
      <alignment horizontal="center"/>
    </xf>
    <xf numFmtId="0" fontId="0" fillId="31" borderId="0" xfId="0" applyFill="1" applyBorder="1"/>
    <xf numFmtId="9" fontId="0" fillId="9" borderId="1" xfId="0" applyNumberFormat="1" applyFill="1" applyBorder="1"/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/>
    <xf numFmtId="0" fontId="9" fillId="0" borderId="1" xfId="0" applyFont="1" applyBorder="1" applyAlignment="1"/>
    <xf numFmtId="0" fontId="7" fillId="0" borderId="25" xfId="0" applyFont="1" applyBorder="1" applyAlignment="1"/>
    <xf numFmtId="0" fontId="9" fillId="0" borderId="26" xfId="0" applyFont="1" applyBorder="1" applyAlignment="1"/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1" borderId="1" xfId="0" applyFill="1" applyBorder="1"/>
    <xf numFmtId="0" fontId="7" fillId="30" borderId="2" xfId="0" applyFont="1" applyFill="1" applyBorder="1"/>
    <xf numFmtId="0" fontId="3" fillId="0" borderId="3" xfId="0" applyFont="1" applyFill="1" applyBorder="1"/>
    <xf numFmtId="0" fontId="11" fillId="11" borderId="6" xfId="0" applyFont="1" applyFill="1" applyBorder="1"/>
    <xf numFmtId="0" fontId="3" fillId="0" borderId="2" xfId="0" applyFont="1" applyFill="1" applyBorder="1"/>
    <xf numFmtId="0" fontId="0" fillId="33" borderId="1" xfId="0" applyFill="1" applyBorder="1"/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1" borderId="1" xfId="0" applyFill="1" applyBorder="1" applyAlignment="1">
      <alignment horizontal="center" vertical="center"/>
    </xf>
    <xf numFmtId="0" fontId="0" fillId="31" borderId="1" xfId="0" applyFill="1" applyBorder="1" applyAlignment="1">
      <alignment horizontal="center" vertical="center" wrapText="1"/>
    </xf>
    <xf numFmtId="0" fontId="0" fillId="31" borderId="2" xfId="0" applyFill="1" applyBorder="1" applyAlignment="1">
      <alignment horizontal="center" vertical="center"/>
    </xf>
    <xf numFmtId="0" fontId="0" fillId="31" borderId="6" xfId="0" applyFill="1" applyBorder="1" applyAlignment="1">
      <alignment horizontal="center" vertical="center"/>
    </xf>
    <xf numFmtId="0" fontId="0" fillId="31" borderId="3" xfId="0" applyFill="1" applyBorder="1" applyAlignment="1">
      <alignment horizontal="center" vertical="center"/>
    </xf>
    <xf numFmtId="0" fontId="0" fillId="32" borderId="2" xfId="0" applyFill="1" applyBorder="1" applyAlignment="1">
      <alignment horizontal="center" wrapText="1"/>
    </xf>
    <xf numFmtId="0" fontId="0" fillId="32" borderId="6" xfId="0" applyFill="1" applyBorder="1" applyAlignment="1">
      <alignment horizontal="center" wrapText="1"/>
    </xf>
    <xf numFmtId="0" fontId="0" fillId="32" borderId="3" xfId="0" applyFill="1" applyBorder="1" applyAlignment="1">
      <alignment horizontal="center" wrapText="1"/>
    </xf>
    <xf numFmtId="0" fontId="0" fillId="31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 wrapText="1"/>
    </xf>
    <xf numFmtId="0" fontId="0" fillId="20" borderId="1" xfId="0" applyFill="1" applyBorder="1" applyAlignment="1">
      <alignment horizontal="center" vertical="center"/>
    </xf>
    <xf numFmtId="0" fontId="0" fillId="31" borderId="0" xfId="0" applyFill="1" applyAlignment="1">
      <alignment horizontal="center"/>
    </xf>
    <xf numFmtId="0" fontId="1" fillId="31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ual" xfId="2" builtinId="5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ESTUDIO'!$B$93</c:f>
              <c:strCache>
                <c:ptCount val="1"/>
                <c:pt idx="0">
                  <c:v>UNIVERSIDADES COLOMBIA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ESTUDIO'!$B$96:$B$99</c:f>
              <c:numCache>
                <c:formatCode>0%</c:formatCode>
                <c:ptCount val="4"/>
                <c:pt idx="0">
                  <c:v>0.30563731722822635</c:v>
                </c:pt>
                <c:pt idx="1">
                  <c:v>0.29661884765951751</c:v>
                </c:pt>
                <c:pt idx="2">
                  <c:v>0.3638670978144663</c:v>
                </c:pt>
                <c:pt idx="3">
                  <c:v>3.3876737297789922E-2</c:v>
                </c:pt>
              </c:numCache>
            </c:numRef>
          </c:val>
        </c:ser>
        <c:ser>
          <c:idx val="1"/>
          <c:order val="1"/>
          <c:tx>
            <c:strRef>
              <c:f>'PLAN ESTUDIO'!$C$93</c:f>
              <c:strCache>
                <c:ptCount val="1"/>
                <c:pt idx="0">
                  <c:v>UNIVERSIDADES LATINOAMERICA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ESTUDIO'!$C$96:$C$99</c:f>
              <c:numCache>
                <c:formatCode>0%</c:formatCode>
                <c:ptCount val="4"/>
                <c:pt idx="0">
                  <c:v>0.3058307138740668</c:v>
                </c:pt>
                <c:pt idx="1">
                  <c:v>0.34470798500584454</c:v>
                </c:pt>
                <c:pt idx="2">
                  <c:v>0.31080776954402878</c:v>
                </c:pt>
                <c:pt idx="3">
                  <c:v>3.8653531576059878E-2</c:v>
                </c:pt>
              </c:numCache>
            </c:numRef>
          </c:val>
        </c:ser>
        <c:ser>
          <c:idx val="2"/>
          <c:order val="2"/>
          <c:tx>
            <c:strRef>
              <c:f>'PLAN ESTUDIO'!$D$93</c:f>
              <c:strCache>
                <c:ptCount val="1"/>
                <c:pt idx="0">
                  <c:v>UNIVERSIDADES DE ESTADOS UNIDOS 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ESTUDIO'!$D$96:$D$99</c:f>
              <c:numCache>
                <c:formatCode>0%</c:formatCode>
                <c:ptCount val="4"/>
                <c:pt idx="0">
                  <c:v>0.44432503770739074</c:v>
                </c:pt>
                <c:pt idx="1">
                  <c:v>0.30399698340874809</c:v>
                </c:pt>
                <c:pt idx="2">
                  <c:v>0.22814856711915535</c:v>
                </c:pt>
                <c:pt idx="3">
                  <c:v>2.3529411764705882E-2</c:v>
                </c:pt>
              </c:numCache>
            </c:numRef>
          </c:val>
        </c:ser>
        <c:ser>
          <c:idx val="3"/>
          <c:order val="3"/>
          <c:tx>
            <c:strRef>
              <c:f>'PLAN ESTUDIO'!$E$93</c:f>
              <c:strCache>
                <c:ptCount val="1"/>
                <c:pt idx="0">
                  <c:v>UNIVERSIDADES EUROPA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ESTUDIO'!$E$96:$E$99</c:f>
              <c:numCache>
                <c:formatCode>0%</c:formatCode>
                <c:ptCount val="4"/>
                <c:pt idx="0">
                  <c:v>0.18888888888888888</c:v>
                </c:pt>
                <c:pt idx="1">
                  <c:v>0.35000000000000003</c:v>
                </c:pt>
                <c:pt idx="2">
                  <c:v>0.38333333333333336</c:v>
                </c:pt>
                <c:pt idx="3">
                  <c:v>7.7777777777777779E-2</c:v>
                </c:pt>
              </c:numCache>
            </c:numRef>
          </c:val>
        </c:ser>
        <c:ser>
          <c:idx val="4"/>
          <c:order val="4"/>
          <c:tx>
            <c:strRef>
              <c:f>'PLAN ESTUDIO'!$AC$2</c:f>
              <c:strCache>
                <c:ptCount val="1"/>
                <c:pt idx="0">
                  <c:v>UPB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ESTUDIO'!$AD$74:$AD$77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87407616"/>
        <c:axId val="87421696"/>
      </c:barChart>
      <c:catAx>
        <c:axId val="87407616"/>
        <c:scaling>
          <c:orientation val="minMax"/>
        </c:scaling>
        <c:axPos val="b"/>
        <c:tickLblPos val="nextTo"/>
        <c:crossAx val="87421696"/>
        <c:crosses val="autoZero"/>
        <c:auto val="1"/>
        <c:lblAlgn val="ctr"/>
        <c:lblOffset val="100"/>
      </c:catAx>
      <c:valAx>
        <c:axId val="87421696"/>
        <c:scaling>
          <c:orientation val="minMax"/>
        </c:scaling>
        <c:axPos val="l"/>
        <c:majorGridlines/>
        <c:numFmt formatCode="0%" sourceLinked="1"/>
        <c:tickLblPos val="nextTo"/>
        <c:crossAx val="874076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ESTUDIO'!$B$93</c:f>
              <c:strCache>
                <c:ptCount val="1"/>
                <c:pt idx="0">
                  <c:v>UNIVERSIDADES COLOMBIA</c:v>
                </c:pt>
              </c:strCache>
            </c:strRef>
          </c:tx>
          <c:dLbls>
            <c:showVal val="1"/>
          </c:dLbls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ESTUDIO'!$B$96:$B$99</c:f>
              <c:numCache>
                <c:formatCode>0%</c:formatCode>
                <c:ptCount val="4"/>
                <c:pt idx="0">
                  <c:v>0.30563731722822635</c:v>
                </c:pt>
                <c:pt idx="1">
                  <c:v>0.29661884765951751</c:v>
                </c:pt>
                <c:pt idx="2">
                  <c:v>0.3638670978144663</c:v>
                </c:pt>
                <c:pt idx="3">
                  <c:v>3.3876737297789922E-2</c:v>
                </c:pt>
              </c:numCache>
            </c:numRef>
          </c:val>
        </c:ser>
        <c:ser>
          <c:idx val="1"/>
          <c:order val="1"/>
          <c:tx>
            <c:strRef>
              <c:f>'PLAN ESTUDIO'!$AC$2</c:f>
              <c:strCache>
                <c:ptCount val="1"/>
                <c:pt idx="0">
                  <c:v>UPB</c:v>
                </c:pt>
              </c:strCache>
            </c:strRef>
          </c:tx>
          <c:dLbls>
            <c:showVal val="1"/>
          </c:dLbls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ESTUDIO'!$AD$74:$AD$77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87766912"/>
        <c:axId val="87768448"/>
      </c:barChart>
      <c:catAx>
        <c:axId val="87766912"/>
        <c:scaling>
          <c:orientation val="minMax"/>
        </c:scaling>
        <c:axPos val="b"/>
        <c:tickLblPos val="nextTo"/>
        <c:crossAx val="87768448"/>
        <c:crosses val="autoZero"/>
        <c:auto val="1"/>
        <c:lblAlgn val="ctr"/>
        <c:lblOffset val="100"/>
      </c:catAx>
      <c:valAx>
        <c:axId val="87768448"/>
        <c:scaling>
          <c:orientation val="minMax"/>
        </c:scaling>
        <c:axPos val="l"/>
        <c:majorGridlines/>
        <c:numFmt formatCode="0%" sourceLinked="1"/>
        <c:tickLblPos val="nextTo"/>
        <c:crossAx val="87766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6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ESTUDIO'!$C$93</c:f>
              <c:strCache>
                <c:ptCount val="1"/>
                <c:pt idx="0">
                  <c:v>UNIVERSIDADES LATINOAMERICA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ESTUDIO'!$C$96:$C$99</c:f>
              <c:numCache>
                <c:formatCode>0%</c:formatCode>
                <c:ptCount val="4"/>
                <c:pt idx="0">
                  <c:v>0.3058307138740668</c:v>
                </c:pt>
                <c:pt idx="1">
                  <c:v>0.34470798500584454</c:v>
                </c:pt>
                <c:pt idx="2">
                  <c:v>0.31080776954402878</c:v>
                </c:pt>
                <c:pt idx="3">
                  <c:v>3.8653531576059878E-2</c:v>
                </c:pt>
              </c:numCache>
            </c:numRef>
          </c:val>
        </c:ser>
        <c:ser>
          <c:idx val="1"/>
          <c:order val="1"/>
          <c:tx>
            <c:strRef>
              <c:f>'PLAN ESTUDIO'!$AC$2</c:f>
              <c:strCache>
                <c:ptCount val="1"/>
                <c:pt idx="0">
                  <c:v>UPB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ESTUDIO'!$AD$74:$AD$77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87805312"/>
        <c:axId val="87811200"/>
      </c:barChart>
      <c:catAx>
        <c:axId val="87805312"/>
        <c:scaling>
          <c:orientation val="minMax"/>
        </c:scaling>
        <c:axPos val="b"/>
        <c:tickLblPos val="nextTo"/>
        <c:crossAx val="87811200"/>
        <c:crosses val="autoZero"/>
        <c:auto val="1"/>
        <c:lblAlgn val="ctr"/>
        <c:lblOffset val="100"/>
      </c:catAx>
      <c:valAx>
        <c:axId val="87811200"/>
        <c:scaling>
          <c:orientation val="minMax"/>
        </c:scaling>
        <c:axPos val="l"/>
        <c:majorGridlines/>
        <c:numFmt formatCode="0%" sourceLinked="1"/>
        <c:tickLblPos val="nextTo"/>
        <c:crossAx val="87805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8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ESTUDIO'!$D$93</c:f>
              <c:strCache>
                <c:ptCount val="1"/>
                <c:pt idx="0">
                  <c:v>UNIVERSIDADES DE ESTADOS UNIDOS 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ESTUDIO'!$D$96:$D$99</c:f>
              <c:numCache>
                <c:formatCode>0%</c:formatCode>
                <c:ptCount val="4"/>
                <c:pt idx="0">
                  <c:v>0.44432503770739074</c:v>
                </c:pt>
                <c:pt idx="1">
                  <c:v>0.30399698340874809</c:v>
                </c:pt>
                <c:pt idx="2">
                  <c:v>0.22814856711915535</c:v>
                </c:pt>
                <c:pt idx="3">
                  <c:v>2.3529411764705882E-2</c:v>
                </c:pt>
              </c:numCache>
            </c:numRef>
          </c:val>
        </c:ser>
        <c:ser>
          <c:idx val="1"/>
          <c:order val="1"/>
          <c:tx>
            <c:strRef>
              <c:f>'PLAN ESTUDIO'!$AC$2</c:f>
              <c:strCache>
                <c:ptCount val="1"/>
                <c:pt idx="0">
                  <c:v>UPB</c:v>
                </c:pt>
              </c:strCache>
            </c:strRef>
          </c:tx>
          <c:cat>
            <c:strRef>
              <c:f>'PLAN ESTUDIO'!$A$96:$A$99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ESTUDIO'!$AD$74:$AD$77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101815424"/>
        <c:axId val="101816960"/>
      </c:barChart>
      <c:catAx>
        <c:axId val="101815424"/>
        <c:scaling>
          <c:orientation val="minMax"/>
        </c:scaling>
        <c:axPos val="b"/>
        <c:tickLblPos val="nextTo"/>
        <c:crossAx val="101816960"/>
        <c:crosses val="autoZero"/>
        <c:auto val="1"/>
        <c:lblAlgn val="ctr"/>
        <c:lblOffset val="100"/>
      </c:catAx>
      <c:valAx>
        <c:axId val="101816960"/>
        <c:scaling>
          <c:orientation val="minMax"/>
        </c:scaling>
        <c:axPos val="l"/>
        <c:majorGridlines/>
        <c:numFmt formatCode="0%" sourceLinked="1"/>
        <c:tickLblPos val="nextTo"/>
        <c:crossAx val="101815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7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ESTUDIO'!$E$93</c:f>
              <c:strCache>
                <c:ptCount val="1"/>
                <c:pt idx="0">
                  <c:v>UNIVERSIDADES EUROPA</c:v>
                </c:pt>
              </c:strCache>
            </c:strRef>
          </c:tx>
          <c:dLbls>
            <c:showVal val="1"/>
          </c:dLbls>
          <c:cat>
            <c:strRef>
              <c:f>'PLAN ESTUDIO'!$A$85:$A$88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ESTUDIO'!$E$96:$E$99</c:f>
              <c:numCache>
                <c:formatCode>0%</c:formatCode>
                <c:ptCount val="4"/>
                <c:pt idx="0">
                  <c:v>0.18888888888888888</c:v>
                </c:pt>
                <c:pt idx="1">
                  <c:v>0.35000000000000003</c:v>
                </c:pt>
                <c:pt idx="2">
                  <c:v>0.38333333333333336</c:v>
                </c:pt>
                <c:pt idx="3">
                  <c:v>7.7777777777777779E-2</c:v>
                </c:pt>
              </c:numCache>
            </c:numRef>
          </c:val>
        </c:ser>
        <c:ser>
          <c:idx val="1"/>
          <c:order val="1"/>
          <c:tx>
            <c:strRef>
              <c:f>'PLAN ESTUDIO'!$AC$2</c:f>
              <c:strCache>
                <c:ptCount val="1"/>
                <c:pt idx="0">
                  <c:v>UPB</c:v>
                </c:pt>
              </c:strCache>
            </c:strRef>
          </c:tx>
          <c:cat>
            <c:strRef>
              <c:f>'PLAN ESTUDIO'!$A$85:$A$88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'PLAN ESTUDIO'!$AD$74:$AD$77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101911552"/>
        <c:axId val="101929728"/>
      </c:barChart>
      <c:catAx>
        <c:axId val="101911552"/>
        <c:scaling>
          <c:orientation val="minMax"/>
        </c:scaling>
        <c:axPos val="b"/>
        <c:tickLblPos val="nextTo"/>
        <c:crossAx val="101929728"/>
        <c:crosses val="autoZero"/>
        <c:auto val="1"/>
        <c:lblAlgn val="ctr"/>
        <c:lblOffset val="100"/>
      </c:catAx>
      <c:valAx>
        <c:axId val="101929728"/>
        <c:scaling>
          <c:orientation val="minMax"/>
        </c:scaling>
        <c:axPos val="l"/>
        <c:majorGridlines/>
        <c:numFmt formatCode="0%" sourceLinked="1"/>
        <c:tickLblPos val="nextTo"/>
        <c:crossAx val="1019115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participacion de los ciclos en el mundo vs UPB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'PLAN ESTUDIO'!$AG$71:$AH$71</c:f>
              <c:strCache>
                <c:ptCount val="1"/>
                <c:pt idx="0">
                  <c:v>UPB</c:v>
                </c:pt>
              </c:strCache>
            </c:strRef>
          </c:tx>
          <c:cat>
            <c:strRef>
              <c:f>'PLAN ESTUDIO'!$AG$72:$AG$76</c:f>
              <c:strCache>
                <c:ptCount val="5"/>
                <c:pt idx="0">
                  <c:v>Materias Ciclo Formacion Basica Basico</c:v>
                </c:pt>
                <c:pt idx="1">
                  <c:v>Materias Ciclo Formacion Profesional</c:v>
                </c:pt>
                <c:pt idx="2">
                  <c:v>Materias Ciclo Integrado</c:v>
                </c:pt>
                <c:pt idx="3">
                  <c:v>Materias Ciclo Formacion Humanistica</c:v>
                </c:pt>
                <c:pt idx="4">
                  <c:v>Materias Componente Flexible</c:v>
                </c:pt>
              </c:strCache>
            </c:strRef>
          </c:cat>
          <c:val>
            <c:numRef>
              <c:f>'PLAN ESTUDIO'!$AH$72:$AH$76</c:f>
              <c:numCache>
                <c:formatCode>0%</c:formatCode>
                <c:ptCount val="5"/>
                <c:pt idx="0">
                  <c:v>0.27586206896551724</c:v>
                </c:pt>
                <c:pt idx="1">
                  <c:v>0.5</c:v>
                </c:pt>
                <c:pt idx="2">
                  <c:v>5.1724137931034482E-2</c:v>
                </c:pt>
                <c:pt idx="3">
                  <c:v>8.6206896551724144E-2</c:v>
                </c:pt>
                <c:pt idx="4">
                  <c:v>8.6206896551724144E-2</c:v>
                </c:pt>
              </c:numCache>
            </c:numRef>
          </c:val>
        </c:ser>
        <c:ser>
          <c:idx val="1"/>
          <c:order val="1"/>
          <c:tx>
            <c:strRef>
              <c:f>'PLAN ESTUDIO'!$AG$82:$AH$82</c:f>
              <c:strCache>
                <c:ptCount val="1"/>
                <c:pt idx="0">
                  <c:v>Materias Componente Flexible MUNDO</c:v>
                </c:pt>
              </c:strCache>
            </c:strRef>
          </c:tx>
          <c:cat>
            <c:strRef>
              <c:f>'PLAN ESTUDIO'!$AG$72:$AG$76</c:f>
              <c:strCache>
                <c:ptCount val="5"/>
                <c:pt idx="0">
                  <c:v>Materias Ciclo Formacion Basica Basico</c:v>
                </c:pt>
                <c:pt idx="1">
                  <c:v>Materias Ciclo Formacion Profesional</c:v>
                </c:pt>
                <c:pt idx="2">
                  <c:v>Materias Ciclo Integrado</c:v>
                </c:pt>
                <c:pt idx="3">
                  <c:v>Materias Ciclo Formacion Humanistica</c:v>
                </c:pt>
                <c:pt idx="4">
                  <c:v>Materias Componente Flexible</c:v>
                </c:pt>
              </c:strCache>
            </c:strRef>
          </c:cat>
          <c:val>
            <c:numRef>
              <c:f>'PLAN ESTUDIO'!$AH$83:$AH$87</c:f>
              <c:numCache>
                <c:formatCode>0%</c:formatCode>
                <c:ptCount val="5"/>
                <c:pt idx="0">
                  <c:v>0.30862184814443006</c:v>
                </c:pt>
                <c:pt idx="1">
                  <c:v>0.4663408855872796</c:v>
                </c:pt>
                <c:pt idx="2">
                  <c:v>8.4516294320167523E-2</c:v>
                </c:pt>
                <c:pt idx="3">
                  <c:v>3.7015792838718184E-2</c:v>
                </c:pt>
                <c:pt idx="4">
                  <c:v>0.10350517910940459</c:v>
                </c:pt>
              </c:numCache>
            </c:numRef>
          </c:val>
        </c:ser>
        <c:axId val="101970688"/>
        <c:axId val="101972224"/>
      </c:barChart>
      <c:catAx>
        <c:axId val="101970688"/>
        <c:scaling>
          <c:orientation val="minMax"/>
        </c:scaling>
        <c:axPos val="b"/>
        <c:majorTickMark val="none"/>
        <c:tickLblPos val="nextTo"/>
        <c:crossAx val="101972224"/>
        <c:crosses val="autoZero"/>
        <c:auto val="1"/>
        <c:lblAlgn val="ctr"/>
        <c:lblOffset val="100"/>
      </c:catAx>
      <c:valAx>
        <c:axId val="101972224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1019706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/>
      <c:barChart>
        <c:barDir val="col"/>
        <c:grouping val="clustered"/>
        <c:ser>
          <c:idx val="0"/>
          <c:order val="0"/>
          <c:tx>
            <c:strRef>
              <c:f>'PLAN ESTUDIO'!$B$93</c:f>
              <c:strCache>
                <c:ptCount val="1"/>
                <c:pt idx="0">
                  <c:v>UNIVERSIDADES COLOMBIA</c:v>
                </c:pt>
              </c:strCache>
            </c:strRef>
          </c:tx>
          <c:dLbls>
            <c:showVal val="1"/>
          </c:dLbls>
          <c:cat>
            <c:strRef>
              <c:f>'PLAN ESTUDIO'!$A$105</c:f>
              <c:strCache>
                <c:ptCount val="1"/>
                <c:pt idx="0">
                  <c:v>COMPONENTE FLEXIBLE</c:v>
                </c:pt>
              </c:strCache>
            </c:strRef>
          </c:cat>
          <c:val>
            <c:numRef>
              <c:f>'PLAN ESTUDIO'!$B$105</c:f>
              <c:numCache>
                <c:formatCode>0%</c:formatCode>
                <c:ptCount val="1"/>
                <c:pt idx="0">
                  <c:v>0.22097927749586266</c:v>
                </c:pt>
              </c:numCache>
            </c:numRef>
          </c:val>
        </c:ser>
        <c:ser>
          <c:idx val="1"/>
          <c:order val="1"/>
          <c:tx>
            <c:strRef>
              <c:f>'PLAN ESTUDIO'!$C$93</c:f>
              <c:strCache>
                <c:ptCount val="1"/>
                <c:pt idx="0">
                  <c:v>UNIVERSIDADES LATINOAMERICA</c:v>
                </c:pt>
              </c:strCache>
            </c:strRef>
          </c:tx>
          <c:dLbls>
            <c:showVal val="1"/>
          </c:dLbls>
          <c:cat>
            <c:strRef>
              <c:f>'PLAN ESTUDIO'!$A$105</c:f>
              <c:strCache>
                <c:ptCount val="1"/>
                <c:pt idx="0">
                  <c:v>COMPONENTE FLEXIBLE</c:v>
                </c:pt>
              </c:strCache>
            </c:strRef>
          </c:cat>
          <c:val>
            <c:numRef>
              <c:f>'PLAN ESTUDIO'!$C$105</c:f>
              <c:numCache>
                <c:formatCode>0%</c:formatCode>
                <c:ptCount val="1"/>
                <c:pt idx="0">
                  <c:v>0.13256269456639364</c:v>
                </c:pt>
              </c:numCache>
            </c:numRef>
          </c:val>
        </c:ser>
        <c:ser>
          <c:idx val="2"/>
          <c:order val="2"/>
          <c:tx>
            <c:strRef>
              <c:f>'PLAN ESTUDIO'!$D$93</c:f>
              <c:strCache>
                <c:ptCount val="1"/>
                <c:pt idx="0">
                  <c:v>UNIVERSIDADES DE ESTADOS UNIDOS </c:v>
                </c:pt>
              </c:strCache>
            </c:strRef>
          </c:tx>
          <c:dLbls>
            <c:showVal val="1"/>
          </c:dLbls>
          <c:cat>
            <c:strRef>
              <c:f>'PLAN ESTUDIO'!$A$105</c:f>
              <c:strCache>
                <c:ptCount val="1"/>
                <c:pt idx="0">
                  <c:v>COMPONENTE FLEXIBLE</c:v>
                </c:pt>
              </c:strCache>
            </c:strRef>
          </c:cat>
          <c:val>
            <c:numRef>
              <c:f>'PLAN ESTUDIO'!$D$105</c:f>
              <c:numCache>
                <c:formatCode>0%</c:formatCode>
                <c:ptCount val="1"/>
                <c:pt idx="0">
                  <c:v>0.20530872636135794</c:v>
                </c:pt>
              </c:numCache>
            </c:numRef>
          </c:val>
        </c:ser>
        <c:ser>
          <c:idx val="3"/>
          <c:order val="3"/>
          <c:tx>
            <c:strRef>
              <c:f>'PLAN ESTUDIO'!$E$93</c:f>
              <c:strCache>
                <c:ptCount val="1"/>
                <c:pt idx="0">
                  <c:v>UNIVERSIDADES EUROPA</c:v>
                </c:pt>
              </c:strCache>
            </c:strRef>
          </c:tx>
          <c:dLbls>
            <c:showVal val="1"/>
          </c:dLbls>
          <c:cat>
            <c:strRef>
              <c:f>'PLAN ESTUDIO'!$A$105</c:f>
              <c:strCache>
                <c:ptCount val="1"/>
                <c:pt idx="0">
                  <c:v>COMPONENTE FLEXIBLE</c:v>
                </c:pt>
              </c:strCache>
            </c:strRef>
          </c:cat>
          <c:val>
            <c:numRef>
              <c:f>'PLAN ESTUDIO'!$E$105</c:f>
              <c:numCache>
                <c:formatCode>0%</c:formatCode>
                <c:ptCount val="1"/>
                <c:pt idx="0">
                  <c:v>0.18625418060200671</c:v>
                </c:pt>
              </c:numCache>
            </c:numRef>
          </c:val>
        </c:ser>
        <c:ser>
          <c:idx val="4"/>
          <c:order val="4"/>
          <c:tx>
            <c:strRef>
              <c:f>'PLAN ESTUDIO'!$F$93</c:f>
              <c:strCache>
                <c:ptCount val="1"/>
                <c:pt idx="0">
                  <c:v>UPB</c:v>
                </c:pt>
              </c:strCache>
            </c:strRef>
          </c:tx>
          <c:dLbls>
            <c:showVal val="1"/>
          </c:dLbls>
          <c:cat>
            <c:strRef>
              <c:f>'PLAN ESTUDIO'!$A$105</c:f>
              <c:strCache>
                <c:ptCount val="1"/>
                <c:pt idx="0">
                  <c:v>COMPONENTE FLEXIBLE</c:v>
                </c:pt>
              </c:strCache>
            </c:strRef>
          </c:cat>
          <c:val>
            <c:numRef>
              <c:f>'PLAN ESTUDIO'!$F$105</c:f>
              <c:numCache>
                <c:formatCode>0%</c:formatCode>
                <c:ptCount val="1"/>
                <c:pt idx="0">
                  <c:v>0.13793103448275862</c:v>
                </c:pt>
              </c:numCache>
            </c:numRef>
          </c:val>
        </c:ser>
        <c:axId val="102009856"/>
        <c:axId val="102036224"/>
      </c:barChart>
      <c:catAx>
        <c:axId val="102009856"/>
        <c:scaling>
          <c:orientation val="minMax"/>
        </c:scaling>
        <c:axPos val="b"/>
        <c:tickLblPos val="nextTo"/>
        <c:crossAx val="102036224"/>
        <c:crosses val="autoZero"/>
        <c:auto val="1"/>
        <c:lblAlgn val="ctr"/>
        <c:lblOffset val="100"/>
      </c:catAx>
      <c:valAx>
        <c:axId val="102036224"/>
        <c:scaling>
          <c:orientation val="minMax"/>
        </c:scaling>
        <c:axPos val="l"/>
        <c:majorGridlines/>
        <c:numFmt formatCode="0%" sourceLinked="1"/>
        <c:tickLblPos val="nextTo"/>
        <c:crossAx val="102009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n-US"/>
              <a:t>%</a:t>
            </a:r>
            <a:r>
              <a:rPr lang="en-US" baseline="0"/>
              <a:t> Profundizacion en las areas de interes</a:t>
            </a:r>
            <a:endParaRPr lang="en-US"/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PROFUNDIZACION!$AC$65</c:f>
              <c:strCache>
                <c:ptCount val="1"/>
                <c:pt idx="0">
                  <c:v>Promedio de %</c:v>
                </c:pt>
              </c:strCache>
            </c:strRef>
          </c:tx>
          <c:dLbls>
            <c:showVal val="1"/>
            <c:showLeaderLines val="1"/>
          </c:dLbls>
          <c:cat>
            <c:strRef>
              <c:f>PROFUNDIZACION!$A$66:$A$69</c:f>
              <c:strCache>
                <c:ptCount val="4"/>
                <c:pt idx="0">
                  <c:v>% Metodos Cuantitativos</c:v>
                </c:pt>
                <c:pt idx="1">
                  <c:v>% Metodos Cuantitativos Aplicados</c:v>
                </c:pt>
                <c:pt idx="2">
                  <c:v>% Sistemas de Gestion Empresarial</c:v>
                </c:pt>
                <c:pt idx="3">
                  <c:v>% Sistemas de Informacion</c:v>
                </c:pt>
              </c:strCache>
            </c:strRef>
          </c:cat>
          <c:val>
            <c:numRef>
              <c:f>PROFUNDIZACION!$AC$66:$AC$69</c:f>
              <c:numCache>
                <c:formatCode>0%</c:formatCode>
                <c:ptCount val="4"/>
                <c:pt idx="0">
                  <c:v>0.18809134755869913</c:v>
                </c:pt>
                <c:pt idx="1">
                  <c:v>0.37590434069729733</c:v>
                </c:pt>
                <c:pt idx="2">
                  <c:v>0.34996068665766805</c:v>
                </c:pt>
                <c:pt idx="3">
                  <c:v>9.0957630000340392E-2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s-CO"/>
        </a:p>
      </c:txPr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/>
      <c:barChart>
        <c:barDir val="col"/>
        <c:grouping val="clustered"/>
        <c:ser>
          <c:idx val="0"/>
          <c:order val="0"/>
          <c:tx>
            <c:strRef>
              <c:f>PROFUNDIZACION!$AE$60</c:f>
              <c:strCache>
                <c:ptCount val="1"/>
                <c:pt idx="0">
                  <c:v>% upb </c:v>
                </c:pt>
              </c:strCache>
            </c:strRef>
          </c:tx>
          <c:cat>
            <c:strRef>
              <c:f>PROFUNDIZACION!$A$61:$A$65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PROFUNDIZACION!$AE$61:$AE$64</c:f>
              <c:numCache>
                <c:formatCode>0%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0.5</c:v>
                </c:pt>
              </c:numCache>
            </c:numRef>
          </c:val>
        </c:ser>
        <c:ser>
          <c:idx val="1"/>
          <c:order val="1"/>
          <c:tx>
            <c:v>mundo</c:v>
          </c:tx>
          <c:cat>
            <c:strRef>
              <c:f>PROFUNDIZACION!$A$61:$A$65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PROFUNDIZACION!$AC$66:$AC$69</c:f>
              <c:numCache>
                <c:formatCode>0%</c:formatCode>
                <c:ptCount val="4"/>
                <c:pt idx="0">
                  <c:v>0.18809134755869913</c:v>
                </c:pt>
                <c:pt idx="1">
                  <c:v>0.37590434069729733</c:v>
                </c:pt>
                <c:pt idx="2">
                  <c:v>0.34996068665766805</c:v>
                </c:pt>
                <c:pt idx="3">
                  <c:v>9.0957630000340392E-2</c:v>
                </c:pt>
              </c:numCache>
            </c:numRef>
          </c:val>
        </c:ser>
        <c:axId val="102411264"/>
        <c:axId val="102191872"/>
      </c:barChart>
      <c:catAx>
        <c:axId val="102411264"/>
        <c:scaling>
          <c:orientation val="minMax"/>
        </c:scaling>
        <c:axPos val="b"/>
        <c:tickLblPos val="nextTo"/>
        <c:crossAx val="102191872"/>
        <c:crosses val="autoZero"/>
        <c:auto val="1"/>
        <c:lblAlgn val="ctr"/>
        <c:lblOffset val="100"/>
      </c:catAx>
      <c:valAx>
        <c:axId val="102191872"/>
        <c:scaling>
          <c:orientation val="minMax"/>
        </c:scaling>
        <c:axPos val="l"/>
        <c:majorGridlines/>
        <c:numFmt formatCode="0%" sourceLinked="1"/>
        <c:tickLblPos val="nextTo"/>
        <c:crossAx val="1024112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/>
      <c:barChart>
        <c:barDir val="col"/>
        <c:grouping val="clustered"/>
        <c:ser>
          <c:idx val="0"/>
          <c:order val="0"/>
          <c:tx>
            <c:strRef>
              <c:f>'ING ADMON VS PRODUCCION'!$B$2</c:f>
              <c:strCache>
                <c:ptCount val="1"/>
                <c:pt idx="0">
                  <c:v>ING ADMINISTRACION</c:v>
                </c:pt>
              </c:strCache>
            </c:strRef>
          </c:tx>
          <c:cat>
            <c:strRef>
              <c:f>'ING ADMON VS PRODUCCION'!$A$75:$A$78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'ING ADMON VS PRODUCCION'!$B$75:$B$78</c:f>
              <c:numCache>
                <c:formatCode>0%</c:formatCode>
                <c:ptCount val="4"/>
                <c:pt idx="0">
                  <c:v>0.30769230769230771</c:v>
                </c:pt>
                <c:pt idx="1">
                  <c:v>0.11538461538461539</c:v>
                </c:pt>
                <c:pt idx="2">
                  <c:v>0.5</c:v>
                </c:pt>
                <c:pt idx="3">
                  <c:v>7.6923076923076927E-2</c:v>
                </c:pt>
              </c:numCache>
            </c:numRef>
          </c:val>
        </c:ser>
        <c:ser>
          <c:idx val="1"/>
          <c:order val="1"/>
          <c:tx>
            <c:strRef>
              <c:f>'ING ADMON VS PRODUCCION'!$C$2</c:f>
              <c:strCache>
                <c:ptCount val="1"/>
                <c:pt idx="0">
                  <c:v>ING PRODUCCION</c:v>
                </c:pt>
              </c:strCache>
            </c:strRef>
          </c:tx>
          <c:cat>
            <c:strRef>
              <c:f>'ING ADMON VS PRODUCCION'!$A$75:$A$78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'ING ADMON VS PRODUCCION'!$C$75:$C$78</c:f>
              <c:numCache>
                <c:formatCode>0%</c:formatCode>
                <c:ptCount val="4"/>
                <c:pt idx="0">
                  <c:v>0.17857142857142858</c:v>
                </c:pt>
                <c:pt idx="1">
                  <c:v>0.6428571428571429</c:v>
                </c:pt>
                <c:pt idx="2">
                  <c:v>0.10714285714285714</c:v>
                </c:pt>
                <c:pt idx="3">
                  <c:v>7.1428571428571425E-2</c:v>
                </c:pt>
              </c:numCache>
            </c:numRef>
          </c:val>
        </c:ser>
        <c:ser>
          <c:idx val="2"/>
          <c:order val="2"/>
          <c:tx>
            <c:strRef>
              <c:f>'ING ADMON VS PRODUCCION'!$D$2</c:f>
              <c:strCache>
                <c:ptCount val="1"/>
                <c:pt idx="0">
                  <c:v>ING INDUSTRIAL</c:v>
                </c:pt>
              </c:strCache>
            </c:strRef>
          </c:tx>
          <c:cat>
            <c:strRef>
              <c:f>'ING ADMON VS PRODUCCION'!$A$75:$A$78</c:f>
              <c:strCache>
                <c:ptCount val="4"/>
                <c:pt idx="0">
                  <c:v>Metodos Cuantitativos</c:v>
                </c:pt>
                <c:pt idx="1">
                  <c:v>Metodos Cuantitativos Aplicados</c:v>
                </c:pt>
                <c:pt idx="2">
                  <c:v>Sistemas de Gestion Empresarial</c:v>
                </c:pt>
                <c:pt idx="3">
                  <c:v>Sistemas de Informacion</c:v>
                </c:pt>
              </c:strCache>
            </c:strRef>
          </c:cat>
          <c:val>
            <c:numRef>
              <c:f>'ING ADMON VS PRODUCCION'!$D$75:$D$78</c:f>
              <c:numCache>
                <c:formatCode>0%</c:formatCode>
                <c:ptCount val="4"/>
                <c:pt idx="0">
                  <c:v>0.27586206896551724</c:v>
                </c:pt>
                <c:pt idx="1">
                  <c:v>0.17241379310344829</c:v>
                </c:pt>
                <c:pt idx="2">
                  <c:v>0.51724137931034486</c:v>
                </c:pt>
                <c:pt idx="3">
                  <c:v>3.4482758620689655E-2</c:v>
                </c:pt>
              </c:numCache>
            </c:numRef>
          </c:val>
        </c:ser>
        <c:axId val="102107008"/>
        <c:axId val="102108544"/>
      </c:barChart>
      <c:catAx>
        <c:axId val="102107008"/>
        <c:scaling>
          <c:orientation val="minMax"/>
        </c:scaling>
        <c:axPos val="b"/>
        <c:tickLblPos val="nextTo"/>
        <c:crossAx val="102108544"/>
        <c:crosses val="autoZero"/>
        <c:auto val="1"/>
        <c:lblAlgn val="ctr"/>
        <c:lblOffset val="100"/>
      </c:catAx>
      <c:valAx>
        <c:axId val="102108544"/>
        <c:scaling>
          <c:orientation val="minMax"/>
        </c:scaling>
        <c:axPos val="l"/>
        <c:majorGridlines/>
        <c:numFmt formatCode="0%" sourceLinked="1"/>
        <c:tickLblPos val="nextTo"/>
        <c:crossAx val="102107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/>
      <c:barChart>
        <c:barDir val="bar"/>
        <c:grouping val="clustered"/>
        <c:ser>
          <c:idx val="0"/>
          <c:order val="0"/>
          <c:tx>
            <c:strRef>
              <c:f>[1]Hoja1!$B$107</c:f>
              <c:strCache>
                <c:ptCount val="1"/>
                <c:pt idx="0">
                  <c:v>UNIVERSIDADES COLOMBIA</c:v>
                </c:pt>
              </c:strCache>
            </c:strRef>
          </c:tx>
          <c:cat>
            <c:strRef>
              <c:f>[1]Hoja1!$A$108:$A$133</c:f>
              <c:strCache>
                <c:ptCount val="26"/>
                <c:pt idx="0">
                  <c:v>CREACION PRODUCTO EMPRESA</c:v>
                </c:pt>
                <c:pt idx="1">
                  <c:v>NEGOCIOS</c:v>
                </c:pt>
                <c:pt idx="2">
                  <c:v>mercadeo</c:v>
                </c:pt>
                <c:pt idx="3">
                  <c:v>manufactura 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 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de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[1]Hoja1!$B$108:$B$133</c:f>
              <c:numCache>
                <c:formatCode>General</c:formatCode>
                <c:ptCount val="26"/>
                <c:pt idx="0">
                  <c:v>9.2849889267001565E-2</c:v>
                </c:pt>
                <c:pt idx="1">
                  <c:v>7.7929534580252285E-2</c:v>
                </c:pt>
                <c:pt idx="2">
                  <c:v>5.6126434624886638E-2</c:v>
                </c:pt>
                <c:pt idx="3">
                  <c:v>1.8314100759921192E-2</c:v>
                </c:pt>
                <c:pt idx="4">
                  <c:v>5.021492720620218E-2</c:v>
                </c:pt>
                <c:pt idx="5">
                  <c:v>5.5409214577523055E-2</c:v>
                </c:pt>
                <c:pt idx="6">
                  <c:v>1.81575109382596E-2</c:v>
                </c:pt>
                <c:pt idx="7">
                  <c:v>9.7293949912863498E-2</c:v>
                </c:pt>
                <c:pt idx="8">
                  <c:v>4.1703497115824724E-2</c:v>
                </c:pt>
                <c:pt idx="9">
                  <c:v>0.10467266245341111</c:v>
                </c:pt>
                <c:pt idx="10">
                  <c:v>7.75068870523416E-2</c:v>
                </c:pt>
                <c:pt idx="11">
                  <c:v>2.2816399286987522E-2</c:v>
                </c:pt>
                <c:pt idx="12">
                  <c:v>0</c:v>
                </c:pt>
                <c:pt idx="13">
                  <c:v>2.2727272727272731E-3</c:v>
                </c:pt>
                <c:pt idx="14">
                  <c:v>3.6363636363636364E-3</c:v>
                </c:pt>
                <c:pt idx="15">
                  <c:v>4.1519842386715453E-2</c:v>
                </c:pt>
                <c:pt idx="16">
                  <c:v>2.5996810207336522E-2</c:v>
                </c:pt>
                <c:pt idx="17">
                  <c:v>4.5454545454545461E-3</c:v>
                </c:pt>
                <c:pt idx="18">
                  <c:v>9.6760967399864117E-2</c:v>
                </c:pt>
                <c:pt idx="19">
                  <c:v>9.5454545454545462E-3</c:v>
                </c:pt>
                <c:pt idx="20">
                  <c:v>0</c:v>
                </c:pt>
                <c:pt idx="21">
                  <c:v>1.1256684491978608E-2</c:v>
                </c:pt>
                <c:pt idx="22">
                  <c:v>1.8282828282828286E-2</c:v>
                </c:pt>
                <c:pt idx="23">
                  <c:v>6.0606060606060606E-3</c:v>
                </c:pt>
                <c:pt idx="24">
                  <c:v>0</c:v>
                </c:pt>
                <c:pt idx="25">
                  <c:v>6.7127253395195971E-2</c:v>
                </c:pt>
              </c:numCache>
            </c:numRef>
          </c:val>
        </c:ser>
        <c:ser>
          <c:idx val="1"/>
          <c:order val="1"/>
          <c:tx>
            <c:strRef>
              <c:f>[1]Hoja1!$C$107</c:f>
              <c:strCache>
                <c:ptCount val="1"/>
                <c:pt idx="0">
                  <c:v>UNIVERSIDADES LATINOAMERICA</c:v>
                </c:pt>
              </c:strCache>
            </c:strRef>
          </c:tx>
          <c:cat>
            <c:strRef>
              <c:f>[1]Hoja1!$A$108:$A$133</c:f>
              <c:strCache>
                <c:ptCount val="26"/>
                <c:pt idx="0">
                  <c:v>CREACION PRODUCTO EMPRESA</c:v>
                </c:pt>
                <c:pt idx="1">
                  <c:v>NEGOCIOS</c:v>
                </c:pt>
                <c:pt idx="2">
                  <c:v>mercadeo</c:v>
                </c:pt>
                <c:pt idx="3">
                  <c:v>manufactura 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 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de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[1]Hoja1!$C$108:$C$133</c:f>
              <c:numCache>
                <c:formatCode>General</c:formatCode>
                <c:ptCount val="26"/>
                <c:pt idx="0">
                  <c:v>3.8922558922558928E-2</c:v>
                </c:pt>
                <c:pt idx="1">
                  <c:v>5.0972886762360448E-2</c:v>
                </c:pt>
                <c:pt idx="2">
                  <c:v>1.0526315789473684E-2</c:v>
                </c:pt>
                <c:pt idx="3">
                  <c:v>6.7542087542087542E-2</c:v>
                </c:pt>
                <c:pt idx="4">
                  <c:v>3.0054935318093213E-2</c:v>
                </c:pt>
                <c:pt idx="5">
                  <c:v>5.5573276625908205E-2</c:v>
                </c:pt>
                <c:pt idx="6">
                  <c:v>0</c:v>
                </c:pt>
                <c:pt idx="7">
                  <c:v>8.3030303030303038E-2</c:v>
                </c:pt>
                <c:pt idx="8">
                  <c:v>6.0606060606060606E-3</c:v>
                </c:pt>
                <c:pt idx="9">
                  <c:v>6.9154704944178622E-2</c:v>
                </c:pt>
                <c:pt idx="10">
                  <c:v>0.11140173666489454</c:v>
                </c:pt>
                <c:pt idx="11">
                  <c:v>1.8181818181818181E-2</c:v>
                </c:pt>
                <c:pt idx="12">
                  <c:v>5.4074074074074073E-2</c:v>
                </c:pt>
                <c:pt idx="13">
                  <c:v>0</c:v>
                </c:pt>
                <c:pt idx="14">
                  <c:v>1.3333333333333332E-2</c:v>
                </c:pt>
                <c:pt idx="15">
                  <c:v>6.4327485380116955E-2</c:v>
                </c:pt>
                <c:pt idx="16">
                  <c:v>1.0526315789473684E-2</c:v>
                </c:pt>
                <c:pt idx="17">
                  <c:v>1.4814814814814814E-2</c:v>
                </c:pt>
                <c:pt idx="18">
                  <c:v>3.9057239057239054E-2</c:v>
                </c:pt>
                <c:pt idx="19">
                  <c:v>1.9393939393939394E-2</c:v>
                </c:pt>
                <c:pt idx="20">
                  <c:v>7.4074074074074068E-3</c:v>
                </c:pt>
                <c:pt idx="21">
                  <c:v>6.0606060606060606E-3</c:v>
                </c:pt>
                <c:pt idx="22">
                  <c:v>2.3994329257487151E-2</c:v>
                </c:pt>
                <c:pt idx="23">
                  <c:v>4.6801346801346802E-2</c:v>
                </c:pt>
                <c:pt idx="24">
                  <c:v>7.4074074074074068E-3</c:v>
                </c:pt>
                <c:pt idx="25">
                  <c:v>0.15138047138047137</c:v>
                </c:pt>
              </c:numCache>
            </c:numRef>
          </c:val>
        </c:ser>
        <c:ser>
          <c:idx val="2"/>
          <c:order val="2"/>
          <c:tx>
            <c:strRef>
              <c:f>[1]Hoja1!$D$107</c:f>
              <c:strCache>
                <c:ptCount val="1"/>
                <c:pt idx="0">
                  <c:v>UNIVERSIDADES DE ESTADOS UNIDOS </c:v>
                </c:pt>
              </c:strCache>
            </c:strRef>
          </c:tx>
          <c:cat>
            <c:strRef>
              <c:f>[1]Hoja1!$A$108:$A$133</c:f>
              <c:strCache>
                <c:ptCount val="26"/>
                <c:pt idx="0">
                  <c:v>CREACION PRODUCTO EMPRESA</c:v>
                </c:pt>
                <c:pt idx="1">
                  <c:v>NEGOCIOS</c:v>
                </c:pt>
                <c:pt idx="2">
                  <c:v>mercadeo</c:v>
                </c:pt>
                <c:pt idx="3">
                  <c:v>manufactura 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 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de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[1]Hoja1!$D$108:$D$133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8.2882882882882883E-2</c:v>
                </c:pt>
                <c:pt idx="4">
                  <c:v>0.13858858858858858</c:v>
                </c:pt>
                <c:pt idx="5">
                  <c:v>8.8738738738738734E-2</c:v>
                </c:pt>
                <c:pt idx="6">
                  <c:v>0</c:v>
                </c:pt>
                <c:pt idx="7">
                  <c:v>7.2072072072072071E-2</c:v>
                </c:pt>
                <c:pt idx="8">
                  <c:v>3.3333333333333333E-2</c:v>
                </c:pt>
                <c:pt idx="9">
                  <c:v>0.17702702702702702</c:v>
                </c:pt>
                <c:pt idx="10">
                  <c:v>5.5255255255255251E-2</c:v>
                </c:pt>
                <c:pt idx="11">
                  <c:v>0</c:v>
                </c:pt>
                <c:pt idx="12">
                  <c:v>0</c:v>
                </c:pt>
                <c:pt idx="13">
                  <c:v>1.6516516516516516E-2</c:v>
                </c:pt>
                <c:pt idx="14">
                  <c:v>0</c:v>
                </c:pt>
                <c:pt idx="15">
                  <c:v>1.111111111111111E-2</c:v>
                </c:pt>
                <c:pt idx="16">
                  <c:v>3.8738738738738739E-2</c:v>
                </c:pt>
                <c:pt idx="17">
                  <c:v>3.8138138138138142E-2</c:v>
                </c:pt>
                <c:pt idx="18">
                  <c:v>1.6516516516516516E-2</c:v>
                </c:pt>
                <c:pt idx="19">
                  <c:v>1.111111111111111E-2</c:v>
                </c:pt>
                <c:pt idx="20">
                  <c:v>2.1921921921921921E-2</c:v>
                </c:pt>
                <c:pt idx="21">
                  <c:v>0</c:v>
                </c:pt>
                <c:pt idx="22">
                  <c:v>0.05</c:v>
                </c:pt>
                <c:pt idx="23">
                  <c:v>0</c:v>
                </c:pt>
                <c:pt idx="24">
                  <c:v>6.7567567567567571E-3</c:v>
                </c:pt>
                <c:pt idx="25">
                  <c:v>0.14264264264264265</c:v>
                </c:pt>
              </c:numCache>
            </c:numRef>
          </c:val>
        </c:ser>
        <c:ser>
          <c:idx val="3"/>
          <c:order val="3"/>
          <c:tx>
            <c:strRef>
              <c:f>[1]Hoja1!$E$107</c:f>
              <c:strCache>
                <c:ptCount val="1"/>
                <c:pt idx="0">
                  <c:v>UNIVERSIDADES EUROPA</c:v>
                </c:pt>
              </c:strCache>
            </c:strRef>
          </c:tx>
          <c:cat>
            <c:strRef>
              <c:f>[1]Hoja1!$A$108:$A$133</c:f>
              <c:strCache>
                <c:ptCount val="26"/>
                <c:pt idx="0">
                  <c:v>CREACION PRODUCTO EMPRESA</c:v>
                </c:pt>
                <c:pt idx="1">
                  <c:v>NEGOCIOS</c:v>
                </c:pt>
                <c:pt idx="2">
                  <c:v>mercadeo</c:v>
                </c:pt>
                <c:pt idx="3">
                  <c:v>manufactura 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 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de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[1]Hoja1!$E$108:$E$133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3.125E-2</c:v>
                </c:pt>
                <c:pt idx="5">
                  <c:v>0</c:v>
                </c:pt>
                <c:pt idx="6">
                  <c:v>0</c:v>
                </c:pt>
                <c:pt idx="7">
                  <c:v>9.375E-2</c:v>
                </c:pt>
                <c:pt idx="8">
                  <c:v>0</c:v>
                </c:pt>
                <c:pt idx="9">
                  <c:v>3.125E-2</c:v>
                </c:pt>
                <c:pt idx="10">
                  <c:v>1.5625E-2</c:v>
                </c:pt>
                <c:pt idx="11">
                  <c:v>0</c:v>
                </c:pt>
                <c:pt idx="12">
                  <c:v>0</c:v>
                </c:pt>
                <c:pt idx="13">
                  <c:v>1.5625E-2</c:v>
                </c:pt>
                <c:pt idx="14">
                  <c:v>1.5625E-2</c:v>
                </c:pt>
                <c:pt idx="15">
                  <c:v>4.6875E-2</c:v>
                </c:pt>
                <c:pt idx="16">
                  <c:v>0</c:v>
                </c:pt>
                <c:pt idx="17">
                  <c:v>1.5625E-2</c:v>
                </c:pt>
                <c:pt idx="18">
                  <c:v>3.125E-2</c:v>
                </c:pt>
                <c:pt idx="19">
                  <c:v>0</c:v>
                </c:pt>
                <c:pt idx="20">
                  <c:v>0.28125</c:v>
                </c:pt>
                <c:pt idx="21">
                  <c:v>1.5625E-2</c:v>
                </c:pt>
                <c:pt idx="22">
                  <c:v>0</c:v>
                </c:pt>
                <c:pt idx="23">
                  <c:v>0</c:v>
                </c:pt>
                <c:pt idx="24">
                  <c:v>0.3125</c:v>
                </c:pt>
                <c:pt idx="25">
                  <c:v>9.375E-2</c:v>
                </c:pt>
              </c:numCache>
            </c:numRef>
          </c:val>
        </c:ser>
        <c:axId val="102303232"/>
        <c:axId val="102304768"/>
      </c:barChart>
      <c:catAx>
        <c:axId val="102303232"/>
        <c:scaling>
          <c:orientation val="minMax"/>
        </c:scaling>
        <c:axPos val="l"/>
        <c:tickLblPos val="nextTo"/>
        <c:crossAx val="102304768"/>
        <c:crosses val="autoZero"/>
        <c:auto val="1"/>
        <c:lblAlgn val="ctr"/>
        <c:lblOffset val="100"/>
      </c:catAx>
      <c:valAx>
        <c:axId val="102304768"/>
        <c:scaling>
          <c:orientation val="minMax"/>
        </c:scaling>
        <c:axPos val="b"/>
        <c:majorGridlines/>
        <c:numFmt formatCode="General" sourceLinked="1"/>
        <c:tickLblPos val="nextTo"/>
        <c:crossAx val="1023032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'TEMAS PROFUNDIZACION'!$B$106</c:f>
              <c:strCache>
                <c:ptCount val="1"/>
                <c:pt idx="0">
                  <c:v>UNIVERSIDADES COLOMBIA</c:v>
                </c:pt>
              </c:strCache>
            </c:strRef>
          </c:tx>
          <c:cat>
            <c:strRef>
              <c:f>'TEMAS PROFUNDIZACION'!$A$107:$A$132</c:f>
              <c:strCache>
                <c:ptCount val="26"/>
                <c:pt idx="0">
                  <c:v>Creacion Producto Empresa</c:v>
                </c:pt>
                <c:pt idx="1">
                  <c:v>Negocios Int</c:v>
                </c:pt>
                <c:pt idx="2">
                  <c:v>Mercadeo</c:v>
                </c:pt>
                <c:pt idx="3">
                  <c:v>Manufactura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'TEMAS PROFUNDIZACION'!$B$107:$B$132</c:f>
              <c:numCache>
                <c:formatCode>0%</c:formatCode>
                <c:ptCount val="26"/>
                <c:pt idx="0">
                  <c:v>9.2849889267001565E-2</c:v>
                </c:pt>
                <c:pt idx="1">
                  <c:v>7.7929534580252285E-2</c:v>
                </c:pt>
                <c:pt idx="2">
                  <c:v>5.6126434624886638E-2</c:v>
                </c:pt>
                <c:pt idx="3">
                  <c:v>1.8314100759921192E-2</c:v>
                </c:pt>
                <c:pt idx="4">
                  <c:v>5.021492720620218E-2</c:v>
                </c:pt>
                <c:pt idx="5">
                  <c:v>5.5409214577523055E-2</c:v>
                </c:pt>
                <c:pt idx="6">
                  <c:v>1.81575109382596E-2</c:v>
                </c:pt>
                <c:pt idx="7">
                  <c:v>8.9029487102946142E-2</c:v>
                </c:pt>
                <c:pt idx="8">
                  <c:v>4.1703497115824724E-2</c:v>
                </c:pt>
                <c:pt idx="9">
                  <c:v>0.10467266245341111</c:v>
                </c:pt>
                <c:pt idx="10">
                  <c:v>7.75068870523416E-2</c:v>
                </c:pt>
                <c:pt idx="11">
                  <c:v>2.2816399286987522E-2</c:v>
                </c:pt>
                <c:pt idx="12">
                  <c:v>0</c:v>
                </c:pt>
                <c:pt idx="13">
                  <c:v>1.0537190082644627E-2</c:v>
                </c:pt>
                <c:pt idx="14">
                  <c:v>3.6363636363636364E-3</c:v>
                </c:pt>
                <c:pt idx="15">
                  <c:v>4.1519842386715453E-2</c:v>
                </c:pt>
                <c:pt idx="16">
                  <c:v>2.5996810207336522E-2</c:v>
                </c:pt>
                <c:pt idx="17">
                  <c:v>4.5454545454545461E-3</c:v>
                </c:pt>
                <c:pt idx="18">
                  <c:v>9.6760967399864117E-2</c:v>
                </c:pt>
                <c:pt idx="19">
                  <c:v>9.5454545454545462E-3</c:v>
                </c:pt>
                <c:pt idx="20">
                  <c:v>0</c:v>
                </c:pt>
                <c:pt idx="21">
                  <c:v>1.1256684491978608E-2</c:v>
                </c:pt>
                <c:pt idx="22">
                  <c:v>1.8282828282828286E-2</c:v>
                </c:pt>
                <c:pt idx="23">
                  <c:v>6.0606060606060606E-3</c:v>
                </c:pt>
                <c:pt idx="24">
                  <c:v>0</c:v>
                </c:pt>
                <c:pt idx="25">
                  <c:v>6.7127253395195971E-2</c:v>
                </c:pt>
              </c:numCache>
            </c:numRef>
          </c:val>
        </c:ser>
        <c:axId val="102336768"/>
        <c:axId val="102346752"/>
      </c:barChart>
      <c:catAx>
        <c:axId val="102336768"/>
        <c:scaling>
          <c:orientation val="minMax"/>
        </c:scaling>
        <c:axPos val="b"/>
        <c:tickLblPos val="nextTo"/>
        <c:crossAx val="102346752"/>
        <c:crosses val="autoZero"/>
        <c:auto val="1"/>
        <c:lblAlgn val="ctr"/>
        <c:lblOffset val="100"/>
      </c:catAx>
      <c:valAx>
        <c:axId val="102346752"/>
        <c:scaling>
          <c:orientation val="minMax"/>
        </c:scaling>
        <c:axPos val="l"/>
        <c:majorGridlines/>
        <c:numFmt formatCode="0%" sourceLinked="1"/>
        <c:tickLblPos val="nextTo"/>
        <c:crossAx val="102336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/>
    <c:plotArea>
      <c:layout/>
      <c:barChart>
        <c:barDir val="col"/>
        <c:grouping val="clustered"/>
        <c:ser>
          <c:idx val="1"/>
          <c:order val="0"/>
          <c:tx>
            <c:strRef>
              <c:f>'TEMAS PROFUNDIZACION'!$C$106</c:f>
              <c:strCache>
                <c:ptCount val="1"/>
                <c:pt idx="0">
                  <c:v>UNIVERSIDADES LATINOAMERICA</c:v>
                </c:pt>
              </c:strCache>
            </c:strRef>
          </c:tx>
          <c:cat>
            <c:strRef>
              <c:f>'TEMAS PROFUNDIZACION'!$A$107:$A$132</c:f>
              <c:strCache>
                <c:ptCount val="26"/>
                <c:pt idx="0">
                  <c:v>Creacion Producto Empresa</c:v>
                </c:pt>
                <c:pt idx="1">
                  <c:v>Negocios Int</c:v>
                </c:pt>
                <c:pt idx="2">
                  <c:v>Mercadeo</c:v>
                </c:pt>
                <c:pt idx="3">
                  <c:v>Manufactura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'TEMAS PROFUNDIZACION'!$C$107:$C$132</c:f>
              <c:numCache>
                <c:formatCode>0%</c:formatCode>
                <c:ptCount val="26"/>
                <c:pt idx="0">
                  <c:v>4.8653198653198657E-2</c:v>
                </c:pt>
                <c:pt idx="1">
                  <c:v>6.3716108452950559E-2</c:v>
                </c:pt>
                <c:pt idx="2">
                  <c:v>1.3157894736842105E-2</c:v>
                </c:pt>
                <c:pt idx="3">
                  <c:v>4.2760942760942763E-2</c:v>
                </c:pt>
                <c:pt idx="4">
                  <c:v>3.7568669147616515E-2</c:v>
                </c:pt>
                <c:pt idx="5">
                  <c:v>6.946659578238526E-2</c:v>
                </c:pt>
                <c:pt idx="6">
                  <c:v>0</c:v>
                </c:pt>
                <c:pt idx="7">
                  <c:v>6.2121212121212119E-2</c:v>
                </c:pt>
                <c:pt idx="8">
                  <c:v>7.575757575757576E-3</c:v>
                </c:pt>
                <c:pt idx="9">
                  <c:v>8.644338118022328E-2</c:v>
                </c:pt>
                <c:pt idx="10">
                  <c:v>0.13925217083111818</c:v>
                </c:pt>
                <c:pt idx="11">
                  <c:v>2.2727272727272728E-2</c:v>
                </c:pt>
                <c:pt idx="12">
                  <c:v>2.5925925925925925E-2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8.0409356725146194E-2</c:v>
                </c:pt>
                <c:pt idx="16">
                  <c:v>1.3157894736842105E-2</c:v>
                </c:pt>
                <c:pt idx="17">
                  <c:v>1.8518518518518517E-2</c:v>
                </c:pt>
                <c:pt idx="18">
                  <c:v>4.8821548821548821E-2</c:v>
                </c:pt>
                <c:pt idx="19">
                  <c:v>2.4242424242424242E-2</c:v>
                </c:pt>
                <c:pt idx="20">
                  <c:v>9.2592592592592587E-3</c:v>
                </c:pt>
                <c:pt idx="21">
                  <c:v>7.575757575757576E-3</c:v>
                </c:pt>
                <c:pt idx="22">
                  <c:v>2.9992911571858939E-2</c:v>
                </c:pt>
                <c:pt idx="23">
                  <c:v>1.6835016835016835E-2</c:v>
                </c:pt>
                <c:pt idx="24">
                  <c:v>9.2592592592592587E-3</c:v>
                </c:pt>
                <c:pt idx="25">
                  <c:v>0.10589225589225588</c:v>
                </c:pt>
              </c:numCache>
            </c:numRef>
          </c:val>
        </c:ser>
        <c:axId val="102358400"/>
        <c:axId val="102499456"/>
      </c:barChart>
      <c:catAx>
        <c:axId val="102358400"/>
        <c:scaling>
          <c:orientation val="minMax"/>
        </c:scaling>
        <c:axPos val="b"/>
        <c:tickLblPos val="nextTo"/>
        <c:crossAx val="102499456"/>
        <c:crosses val="autoZero"/>
        <c:auto val="1"/>
        <c:lblAlgn val="ctr"/>
        <c:lblOffset val="100"/>
      </c:catAx>
      <c:valAx>
        <c:axId val="102499456"/>
        <c:scaling>
          <c:orientation val="minMax"/>
        </c:scaling>
        <c:axPos val="l"/>
        <c:majorGridlines/>
        <c:numFmt formatCode="0%" sourceLinked="1"/>
        <c:tickLblPos val="nextTo"/>
        <c:crossAx val="102358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/>
    <c:plotArea>
      <c:layout/>
      <c:barChart>
        <c:barDir val="col"/>
        <c:grouping val="clustered"/>
        <c:ser>
          <c:idx val="2"/>
          <c:order val="0"/>
          <c:tx>
            <c:strRef>
              <c:f>'TEMAS PROFUNDIZACION'!$D$106</c:f>
              <c:strCache>
                <c:ptCount val="1"/>
                <c:pt idx="0">
                  <c:v>UNIVERSIDADES DE ESTADOS UNIDOS </c:v>
                </c:pt>
              </c:strCache>
            </c:strRef>
          </c:tx>
          <c:cat>
            <c:strRef>
              <c:f>'TEMAS PROFUNDIZACION'!$A$107:$A$132</c:f>
              <c:strCache>
                <c:ptCount val="26"/>
                <c:pt idx="0">
                  <c:v>Creacion Producto Empresa</c:v>
                </c:pt>
                <c:pt idx="1">
                  <c:v>Negocios Int</c:v>
                </c:pt>
                <c:pt idx="2">
                  <c:v>Mercadeo</c:v>
                </c:pt>
                <c:pt idx="3">
                  <c:v>Manufactura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'TEMAS PROFUNDIZACION'!$D$107:$D$132</c:f>
              <c:numCache>
                <c:formatCode>0%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8.2882882882882883E-2</c:v>
                </c:pt>
                <c:pt idx="4">
                  <c:v>0.13858858858858858</c:v>
                </c:pt>
                <c:pt idx="5">
                  <c:v>8.8738738738738734E-2</c:v>
                </c:pt>
                <c:pt idx="6">
                  <c:v>0</c:v>
                </c:pt>
                <c:pt idx="7">
                  <c:v>7.2072072072072071E-2</c:v>
                </c:pt>
                <c:pt idx="8">
                  <c:v>3.3333333333333333E-2</c:v>
                </c:pt>
                <c:pt idx="9">
                  <c:v>0.17702702702702702</c:v>
                </c:pt>
                <c:pt idx="10">
                  <c:v>5.5255255255255251E-2</c:v>
                </c:pt>
                <c:pt idx="11">
                  <c:v>0</c:v>
                </c:pt>
                <c:pt idx="12">
                  <c:v>0</c:v>
                </c:pt>
                <c:pt idx="13">
                  <c:v>1.6516516516516516E-2</c:v>
                </c:pt>
                <c:pt idx="14">
                  <c:v>0</c:v>
                </c:pt>
                <c:pt idx="15">
                  <c:v>1.111111111111111E-2</c:v>
                </c:pt>
                <c:pt idx="16">
                  <c:v>3.8738738738738739E-2</c:v>
                </c:pt>
                <c:pt idx="17">
                  <c:v>3.8138138138138142E-2</c:v>
                </c:pt>
                <c:pt idx="18">
                  <c:v>1.6516516516516516E-2</c:v>
                </c:pt>
                <c:pt idx="19">
                  <c:v>1.111111111111111E-2</c:v>
                </c:pt>
                <c:pt idx="20">
                  <c:v>2.1921921921921921E-2</c:v>
                </c:pt>
                <c:pt idx="21">
                  <c:v>0</c:v>
                </c:pt>
                <c:pt idx="22">
                  <c:v>0.05</c:v>
                </c:pt>
                <c:pt idx="23">
                  <c:v>0</c:v>
                </c:pt>
                <c:pt idx="24">
                  <c:v>6.7567567567567571E-3</c:v>
                </c:pt>
                <c:pt idx="25">
                  <c:v>0.14264264264264265</c:v>
                </c:pt>
              </c:numCache>
            </c:numRef>
          </c:val>
        </c:ser>
        <c:axId val="102540032"/>
        <c:axId val="102541568"/>
      </c:barChart>
      <c:catAx>
        <c:axId val="102540032"/>
        <c:scaling>
          <c:orientation val="minMax"/>
        </c:scaling>
        <c:axPos val="b"/>
        <c:tickLblPos val="nextTo"/>
        <c:crossAx val="102541568"/>
        <c:crosses val="autoZero"/>
        <c:auto val="1"/>
        <c:lblAlgn val="ctr"/>
        <c:lblOffset val="100"/>
      </c:catAx>
      <c:valAx>
        <c:axId val="102541568"/>
        <c:scaling>
          <c:orientation val="minMax"/>
        </c:scaling>
        <c:axPos val="l"/>
        <c:majorGridlines/>
        <c:numFmt formatCode="0%" sourceLinked="1"/>
        <c:tickLblPos val="nextTo"/>
        <c:crossAx val="1025400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layout/>
    </c:title>
    <c:plotArea>
      <c:layout/>
      <c:barChart>
        <c:barDir val="col"/>
        <c:grouping val="clustered"/>
        <c:ser>
          <c:idx val="3"/>
          <c:order val="0"/>
          <c:tx>
            <c:strRef>
              <c:f>'TEMAS PROFUNDIZACION'!$E$106</c:f>
              <c:strCache>
                <c:ptCount val="1"/>
                <c:pt idx="0">
                  <c:v>UNIVERSIDADES EUROPA</c:v>
                </c:pt>
              </c:strCache>
            </c:strRef>
          </c:tx>
          <c:cat>
            <c:strRef>
              <c:f>'TEMAS PROFUNDIZACION'!$A$107:$A$132</c:f>
              <c:strCache>
                <c:ptCount val="26"/>
                <c:pt idx="0">
                  <c:v>Creacion Producto Empresa</c:v>
                </c:pt>
                <c:pt idx="1">
                  <c:v>Negocios Int</c:v>
                </c:pt>
                <c:pt idx="2">
                  <c:v>Mercadeo</c:v>
                </c:pt>
                <c:pt idx="3">
                  <c:v>Manufactura</c:v>
                </c:pt>
                <c:pt idx="4">
                  <c:v>Calidad</c:v>
                </c:pt>
                <c:pt idx="5">
                  <c:v>Financiera</c:v>
                </c:pt>
                <c:pt idx="6">
                  <c:v>Ambiental</c:v>
                </c:pt>
                <c:pt idx="7">
                  <c:v>TIC</c:v>
                </c:pt>
                <c:pt idx="8">
                  <c:v>Humanas</c:v>
                </c:pt>
                <c:pt idx="9">
                  <c:v>Investigacion de Operaciones</c:v>
                </c:pt>
                <c:pt idx="10">
                  <c:v>Produccion</c:v>
                </c:pt>
                <c:pt idx="11">
                  <c:v>Mercado de Capitales</c:v>
                </c:pt>
                <c:pt idx="12">
                  <c:v>Automotriz</c:v>
                </c:pt>
                <c:pt idx="13">
                  <c:v>Materiales</c:v>
                </c:pt>
                <c:pt idx="14">
                  <c:v>Energia</c:v>
                </c:pt>
                <c:pt idx="15">
                  <c:v>Logistica</c:v>
                </c:pt>
                <c:pt idx="16">
                  <c:v>Economia</c:v>
                </c:pt>
                <c:pt idx="17">
                  <c:v>Diseño</c:v>
                </c:pt>
                <c:pt idx="18">
                  <c:v>Organizacional</c:v>
                </c:pt>
                <c:pt idx="19">
                  <c:v>Estadistica</c:v>
                </c:pt>
                <c:pt idx="20">
                  <c:v>Automatizacion</c:v>
                </c:pt>
                <c:pt idx="21">
                  <c:v>Mantenimiento</c:v>
                </c:pt>
                <c:pt idx="22">
                  <c:v>Cadena Suministro</c:v>
                </c:pt>
                <c:pt idx="23">
                  <c:v>Legislacion</c:v>
                </c:pt>
                <c:pt idx="24">
                  <c:v>Maquinas y Mecanica</c:v>
                </c:pt>
                <c:pt idx="25">
                  <c:v>Otras</c:v>
                </c:pt>
              </c:strCache>
            </c:strRef>
          </c:cat>
          <c:val>
            <c:numRef>
              <c:f>'TEMAS PROFUNDIZACION'!$E$107:$E$132</c:f>
              <c:numCache>
                <c:formatCode>0%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3.125E-2</c:v>
                </c:pt>
                <c:pt idx="5">
                  <c:v>0</c:v>
                </c:pt>
                <c:pt idx="6">
                  <c:v>0</c:v>
                </c:pt>
                <c:pt idx="7">
                  <c:v>9.375E-2</c:v>
                </c:pt>
                <c:pt idx="8">
                  <c:v>0</c:v>
                </c:pt>
                <c:pt idx="9">
                  <c:v>3.125E-2</c:v>
                </c:pt>
                <c:pt idx="10">
                  <c:v>1.5625E-2</c:v>
                </c:pt>
                <c:pt idx="11">
                  <c:v>0</c:v>
                </c:pt>
                <c:pt idx="12">
                  <c:v>0</c:v>
                </c:pt>
                <c:pt idx="13">
                  <c:v>1.5625E-2</c:v>
                </c:pt>
                <c:pt idx="14">
                  <c:v>1.5625E-2</c:v>
                </c:pt>
                <c:pt idx="15">
                  <c:v>4.6875E-2</c:v>
                </c:pt>
                <c:pt idx="16">
                  <c:v>0</c:v>
                </c:pt>
                <c:pt idx="17">
                  <c:v>1.5625E-2</c:v>
                </c:pt>
                <c:pt idx="18">
                  <c:v>3.125E-2</c:v>
                </c:pt>
                <c:pt idx="19">
                  <c:v>0</c:v>
                </c:pt>
                <c:pt idx="20">
                  <c:v>0.28125</c:v>
                </c:pt>
                <c:pt idx="21">
                  <c:v>1.5625E-2</c:v>
                </c:pt>
                <c:pt idx="22">
                  <c:v>0</c:v>
                </c:pt>
                <c:pt idx="23">
                  <c:v>0</c:v>
                </c:pt>
                <c:pt idx="24">
                  <c:v>0.3125</c:v>
                </c:pt>
                <c:pt idx="25">
                  <c:v>9.375E-2</c:v>
                </c:pt>
              </c:numCache>
            </c:numRef>
          </c:val>
        </c:ser>
        <c:axId val="102397824"/>
        <c:axId val="102399360"/>
      </c:barChart>
      <c:catAx>
        <c:axId val="102397824"/>
        <c:scaling>
          <c:orientation val="minMax"/>
        </c:scaling>
        <c:axPos val="b"/>
        <c:tickLblPos val="nextTo"/>
        <c:crossAx val="102399360"/>
        <c:crosses val="autoZero"/>
        <c:auto val="1"/>
        <c:lblAlgn val="ctr"/>
        <c:lblOffset val="100"/>
      </c:catAx>
      <c:valAx>
        <c:axId val="102399360"/>
        <c:scaling>
          <c:orientation val="minMax"/>
        </c:scaling>
        <c:axPos val="l"/>
        <c:majorGridlines/>
        <c:numFmt formatCode="0%" sourceLinked="1"/>
        <c:tickLblPos val="nextTo"/>
        <c:crossAx val="102397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1254918</xdr:colOff>
      <xdr:row>119</xdr:row>
      <xdr:rowOff>54768</xdr:rowOff>
    </xdr:from>
    <xdr:to>
      <xdr:col>8</xdr:col>
      <xdr:colOff>2012156</xdr:colOff>
      <xdr:row>136</xdr:row>
      <xdr:rowOff>130969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3114675</xdr:colOff>
      <xdr:row>116</xdr:row>
      <xdr:rowOff>114300</xdr:rowOff>
    </xdr:from>
    <xdr:to>
      <xdr:col>4</xdr:col>
      <xdr:colOff>2190750</xdr:colOff>
      <xdr:row>131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247650</xdr:colOff>
      <xdr:row>131</xdr:row>
      <xdr:rowOff>85725</xdr:rowOff>
    </xdr:from>
    <xdr:to>
      <xdr:col>2</xdr:col>
      <xdr:colOff>2581275</xdr:colOff>
      <xdr:row>145</xdr:row>
      <xdr:rowOff>161925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2971800</xdr:colOff>
      <xdr:row>131</xdr:row>
      <xdr:rowOff>180975</xdr:rowOff>
    </xdr:from>
    <xdr:to>
      <xdr:col>4</xdr:col>
      <xdr:colOff>2047875</xdr:colOff>
      <xdr:row>146</xdr:row>
      <xdr:rowOff>66675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257175</xdr:colOff>
      <xdr:row>146</xdr:row>
      <xdr:rowOff>171450</xdr:rowOff>
    </xdr:from>
    <xdr:to>
      <xdr:col>2</xdr:col>
      <xdr:colOff>2590800</xdr:colOff>
      <xdr:row>161</xdr:row>
      <xdr:rowOff>57150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314325</xdr:colOff>
      <xdr:row>88</xdr:row>
      <xdr:rowOff>171450</xdr:rowOff>
    </xdr:from>
    <xdr:to>
      <xdr:col>36</xdr:col>
      <xdr:colOff>314325</xdr:colOff>
      <xdr:row>103</xdr:row>
      <xdr:rowOff>57150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1297782</xdr:colOff>
      <xdr:row>101</xdr:row>
      <xdr:rowOff>166688</xdr:rowOff>
    </xdr:from>
    <xdr:to>
      <xdr:col>8</xdr:col>
      <xdr:colOff>2059782</xdr:colOff>
      <xdr:row>117</xdr:row>
      <xdr:rowOff>166687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828675</xdr:colOff>
      <xdr:row>71</xdr:row>
      <xdr:rowOff>0</xdr:rowOff>
    </xdr:from>
    <xdr:to>
      <xdr:col>28</xdr:col>
      <xdr:colOff>2314575</xdr:colOff>
      <xdr:row>86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2676525</xdr:colOff>
      <xdr:row>71</xdr:row>
      <xdr:rowOff>85725</xdr:rowOff>
    </xdr:from>
    <xdr:to>
      <xdr:col>33</xdr:col>
      <xdr:colOff>695325</xdr:colOff>
      <xdr:row>85</xdr:row>
      <xdr:rowOff>161925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83</xdr:row>
      <xdr:rowOff>19050</xdr:rowOff>
    </xdr:from>
    <xdr:to>
      <xdr:col>2</xdr:col>
      <xdr:colOff>619125</xdr:colOff>
      <xdr:row>97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566738</xdr:colOff>
      <xdr:row>153</xdr:row>
      <xdr:rowOff>88106</xdr:rowOff>
    </xdr:from>
    <xdr:to>
      <xdr:col>8</xdr:col>
      <xdr:colOff>1471613</xdr:colOff>
      <xdr:row>185</xdr:row>
      <xdr:rowOff>111917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333374</xdr:colOff>
      <xdr:row>134</xdr:row>
      <xdr:rowOff>123825</xdr:rowOff>
    </xdr:from>
    <xdr:to>
      <xdr:col>2</xdr:col>
      <xdr:colOff>1743074</xdr:colOff>
      <xdr:row>149</xdr:row>
      <xdr:rowOff>9525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314324</xdr:colOff>
      <xdr:row>150</xdr:row>
      <xdr:rowOff>0</xdr:rowOff>
    </xdr:from>
    <xdr:to>
      <xdr:col>2</xdr:col>
      <xdr:colOff>1743075</xdr:colOff>
      <xdr:row>164</xdr:row>
      <xdr:rowOff>76200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314325</xdr:colOff>
      <xdr:row>165</xdr:row>
      <xdr:rowOff>66675</xdr:rowOff>
    </xdr:from>
    <xdr:to>
      <xdr:col>2</xdr:col>
      <xdr:colOff>1771650</xdr:colOff>
      <xdr:row>179</xdr:row>
      <xdr:rowOff>142875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2038349</xdr:colOff>
      <xdr:row>134</xdr:row>
      <xdr:rowOff>104775</xdr:rowOff>
    </xdr:from>
    <xdr:to>
      <xdr:col>4</xdr:col>
      <xdr:colOff>609600</xdr:colOff>
      <xdr:row>148</xdr:row>
      <xdr:rowOff>180975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NIVERSIDADES%20MUNDO%20(Copia%20conflictiva%20de%20vivian%20catherine%20rueda%20diaz%202012-09-0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 U"/>
      <sheetName val="TENDENCIAS"/>
      <sheetName val="PLAN ESTUDIO"/>
      <sheetName val="PROFUNDIZACION"/>
      <sheetName val="Hoja1"/>
      <sheetName val="Hoja2"/>
    </sheetNames>
    <sheetDataSet>
      <sheetData sheetId="0"/>
      <sheetData sheetId="1"/>
      <sheetData sheetId="2"/>
      <sheetData sheetId="3"/>
      <sheetData sheetId="4">
        <row r="107">
          <cell r="B107" t="str">
            <v>UNIVERSIDADES COLOMBIA</v>
          </cell>
          <cell r="C107" t="str">
            <v>UNIVERSIDADES LATINOAMERICA</v>
          </cell>
          <cell r="D107" t="str">
            <v xml:space="preserve">UNIVERSIDADES DE ESTADOS UNIDOS </v>
          </cell>
          <cell r="E107" t="str">
            <v>UNIVERSIDADES EUROPA</v>
          </cell>
        </row>
        <row r="108">
          <cell r="A108" t="str">
            <v>CREACION PRODUCTO EMPRESA</v>
          </cell>
          <cell r="B108">
            <v>9.2849889267001565E-2</v>
          </cell>
          <cell r="C108">
            <v>3.8922558922558928E-2</v>
          </cell>
          <cell r="D108">
            <v>0</v>
          </cell>
          <cell r="E108">
            <v>0</v>
          </cell>
        </row>
        <row r="109">
          <cell r="A109" t="str">
            <v>NEGOCIOS</v>
          </cell>
          <cell r="B109">
            <v>7.7929534580252285E-2</v>
          </cell>
          <cell r="C109">
            <v>5.0972886762360448E-2</v>
          </cell>
          <cell r="D109">
            <v>0</v>
          </cell>
          <cell r="E109">
            <v>0</v>
          </cell>
        </row>
        <row r="110">
          <cell r="A110" t="str">
            <v>mercadeo</v>
          </cell>
          <cell r="B110">
            <v>5.6126434624886638E-2</v>
          </cell>
          <cell r="C110">
            <v>1.0526315789473684E-2</v>
          </cell>
          <cell r="D110">
            <v>0</v>
          </cell>
          <cell r="E110">
            <v>0</v>
          </cell>
        </row>
        <row r="111">
          <cell r="A111" t="str">
            <v xml:space="preserve">manufactura </v>
          </cell>
          <cell r="B111">
            <v>1.8314100759921192E-2</v>
          </cell>
          <cell r="C111">
            <v>6.7542087542087542E-2</v>
          </cell>
          <cell r="D111">
            <v>8.2882882882882883E-2</v>
          </cell>
          <cell r="E111">
            <v>0</v>
          </cell>
        </row>
        <row r="112">
          <cell r="A112" t="str">
            <v>calidad</v>
          </cell>
          <cell r="B112">
            <v>5.021492720620218E-2</v>
          </cell>
          <cell r="C112">
            <v>3.0054935318093213E-2</v>
          </cell>
          <cell r="D112">
            <v>0.13858858858858858</v>
          </cell>
          <cell r="E112">
            <v>3.125E-2</v>
          </cell>
        </row>
        <row r="113">
          <cell r="A113" t="str">
            <v>financiera</v>
          </cell>
          <cell r="B113">
            <v>5.5409214577523055E-2</v>
          </cell>
          <cell r="C113">
            <v>5.5573276625908205E-2</v>
          </cell>
          <cell r="D113">
            <v>8.8738738738738734E-2</v>
          </cell>
          <cell r="E113">
            <v>0</v>
          </cell>
        </row>
        <row r="114">
          <cell r="A114" t="str">
            <v>ambiental</v>
          </cell>
          <cell r="B114">
            <v>1.81575109382596E-2</v>
          </cell>
          <cell r="C114">
            <v>0</v>
          </cell>
          <cell r="D114">
            <v>0</v>
          </cell>
          <cell r="E114">
            <v>0</v>
          </cell>
        </row>
        <row r="115">
          <cell r="A115" t="str">
            <v>tic</v>
          </cell>
          <cell r="B115">
            <v>9.7293949912863498E-2</v>
          </cell>
          <cell r="C115">
            <v>8.3030303030303038E-2</v>
          </cell>
          <cell r="D115">
            <v>7.2072072072072071E-2</v>
          </cell>
          <cell r="E115">
            <v>9.375E-2</v>
          </cell>
        </row>
        <row r="116">
          <cell r="A116" t="str">
            <v>humanas</v>
          </cell>
          <cell r="B116">
            <v>4.1703497115824724E-2</v>
          </cell>
          <cell r="C116">
            <v>6.0606060606060606E-3</v>
          </cell>
          <cell r="D116">
            <v>3.3333333333333333E-2</v>
          </cell>
          <cell r="E116">
            <v>0</v>
          </cell>
        </row>
        <row r="117">
          <cell r="A117" t="str">
            <v>investigacion de operaciones</v>
          </cell>
          <cell r="B117">
            <v>0.10467266245341111</v>
          </cell>
          <cell r="C117">
            <v>6.9154704944178622E-2</v>
          </cell>
          <cell r="D117">
            <v>0.17702702702702702</v>
          </cell>
          <cell r="E117">
            <v>3.125E-2</v>
          </cell>
        </row>
        <row r="118">
          <cell r="A118" t="str">
            <v xml:space="preserve">produccion </v>
          </cell>
          <cell r="B118">
            <v>7.75068870523416E-2</v>
          </cell>
          <cell r="C118">
            <v>0.11140173666489454</v>
          </cell>
          <cell r="D118">
            <v>5.5255255255255251E-2</v>
          </cell>
          <cell r="E118">
            <v>1.5625E-2</v>
          </cell>
        </row>
        <row r="119">
          <cell r="A119" t="str">
            <v>mercado de capitales</v>
          </cell>
          <cell r="B119">
            <v>2.2816399286987522E-2</v>
          </cell>
          <cell r="C119">
            <v>1.8181818181818181E-2</v>
          </cell>
          <cell r="D119">
            <v>0</v>
          </cell>
          <cell r="E119">
            <v>0</v>
          </cell>
        </row>
        <row r="120">
          <cell r="A120" t="str">
            <v>automotriz</v>
          </cell>
          <cell r="B120">
            <v>0</v>
          </cell>
          <cell r="C120">
            <v>5.4074074074074073E-2</v>
          </cell>
          <cell r="D120">
            <v>0</v>
          </cell>
          <cell r="E120">
            <v>0</v>
          </cell>
        </row>
        <row r="121">
          <cell r="A121" t="str">
            <v>materiales</v>
          </cell>
          <cell r="B121">
            <v>2.2727272727272731E-3</v>
          </cell>
          <cell r="C121">
            <v>0</v>
          </cell>
          <cell r="D121">
            <v>1.6516516516516516E-2</v>
          </cell>
          <cell r="E121">
            <v>1.5625E-2</v>
          </cell>
        </row>
        <row r="122">
          <cell r="A122" t="str">
            <v>ENERGIA</v>
          </cell>
          <cell r="B122">
            <v>3.6363636363636364E-3</v>
          </cell>
          <cell r="C122">
            <v>1.3333333333333332E-2</v>
          </cell>
          <cell r="D122">
            <v>0</v>
          </cell>
          <cell r="E122">
            <v>1.5625E-2</v>
          </cell>
        </row>
        <row r="123">
          <cell r="A123" t="str">
            <v>logistica</v>
          </cell>
          <cell r="B123">
            <v>4.1519842386715453E-2</v>
          </cell>
          <cell r="C123">
            <v>6.4327485380116955E-2</v>
          </cell>
          <cell r="D123">
            <v>1.111111111111111E-2</v>
          </cell>
          <cell r="E123">
            <v>4.6875E-2</v>
          </cell>
        </row>
        <row r="124">
          <cell r="A124" t="str">
            <v>economia</v>
          </cell>
          <cell r="B124">
            <v>2.5996810207336522E-2</v>
          </cell>
          <cell r="C124">
            <v>1.0526315789473684E-2</v>
          </cell>
          <cell r="D124">
            <v>3.8738738738738739E-2</v>
          </cell>
          <cell r="E124">
            <v>0</v>
          </cell>
        </row>
        <row r="125">
          <cell r="A125" t="str">
            <v>diseño</v>
          </cell>
          <cell r="B125">
            <v>4.5454545454545461E-3</v>
          </cell>
          <cell r="C125">
            <v>1.4814814814814814E-2</v>
          </cell>
          <cell r="D125">
            <v>3.8138138138138142E-2</v>
          </cell>
          <cell r="E125">
            <v>1.5625E-2</v>
          </cell>
        </row>
        <row r="126">
          <cell r="A126" t="str">
            <v>organizacional</v>
          </cell>
          <cell r="B126">
            <v>9.6760967399864117E-2</v>
          </cell>
          <cell r="C126">
            <v>3.9057239057239054E-2</v>
          </cell>
          <cell r="D126">
            <v>1.6516516516516516E-2</v>
          </cell>
          <cell r="E126">
            <v>3.125E-2</v>
          </cell>
        </row>
        <row r="127">
          <cell r="A127" t="str">
            <v>estadistica</v>
          </cell>
          <cell r="B127">
            <v>9.5454545454545462E-3</v>
          </cell>
          <cell r="C127">
            <v>1.9393939393939394E-2</v>
          </cell>
          <cell r="D127">
            <v>1.111111111111111E-2</v>
          </cell>
          <cell r="E127">
            <v>0</v>
          </cell>
        </row>
        <row r="128">
          <cell r="A128" t="str">
            <v>automatizacion</v>
          </cell>
          <cell r="B128">
            <v>0</v>
          </cell>
          <cell r="C128">
            <v>7.4074074074074068E-3</v>
          </cell>
          <cell r="D128">
            <v>2.1921921921921921E-2</v>
          </cell>
          <cell r="E128">
            <v>0.28125</v>
          </cell>
        </row>
        <row r="129">
          <cell r="A129" t="str">
            <v>mantenimiento</v>
          </cell>
          <cell r="B129">
            <v>1.1256684491978608E-2</v>
          </cell>
          <cell r="C129">
            <v>6.0606060606060606E-3</v>
          </cell>
          <cell r="D129">
            <v>0</v>
          </cell>
          <cell r="E129">
            <v>1.5625E-2</v>
          </cell>
        </row>
        <row r="130">
          <cell r="A130" t="str">
            <v>cadena de suministro</v>
          </cell>
          <cell r="B130">
            <v>1.8282828282828286E-2</v>
          </cell>
          <cell r="C130">
            <v>2.3994329257487151E-2</v>
          </cell>
          <cell r="D130">
            <v>0.05</v>
          </cell>
          <cell r="E130">
            <v>0</v>
          </cell>
        </row>
        <row r="131">
          <cell r="A131" t="str">
            <v>legislacion</v>
          </cell>
          <cell r="B131">
            <v>6.0606060606060606E-3</v>
          </cell>
          <cell r="C131">
            <v>4.6801346801346802E-2</v>
          </cell>
          <cell r="D131">
            <v>0</v>
          </cell>
          <cell r="E131">
            <v>0</v>
          </cell>
        </row>
        <row r="132">
          <cell r="A132" t="str">
            <v>maquinas y mecanica</v>
          </cell>
          <cell r="B132">
            <v>0</v>
          </cell>
          <cell r="C132">
            <v>7.4074074074074068E-3</v>
          </cell>
          <cell r="D132">
            <v>6.7567567567567571E-3</v>
          </cell>
          <cell r="E132">
            <v>0.3125</v>
          </cell>
        </row>
        <row r="133">
          <cell r="A133" t="str">
            <v>otras</v>
          </cell>
          <cell r="B133">
            <v>6.7127253395195971E-2</v>
          </cell>
          <cell r="C133">
            <v>0.15138047138047137</v>
          </cell>
          <cell r="D133">
            <v>0.14264264264264265</v>
          </cell>
          <cell r="E133">
            <v>9.375E-2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uj-portal.javeriana.edu.co/portal/page/portal/Facultad%20de%20Ingenieria/1pdf_car_industrial/PLAN%20DE%20ESTUDIOS%20MODIFICADO%201130.pdf" TargetMode="External"/><Relationship Id="rId13" Type="http://schemas.openxmlformats.org/officeDocument/2006/relationships/hyperlink" Target="http://www.wmich.edu/ime/iee.html" TargetMode="External"/><Relationship Id="rId18" Type="http://schemas.openxmlformats.org/officeDocument/2006/relationships/hyperlink" Target="http://www.puc-rio.br/ensinopesq/ccg/eng_producao.html" TargetMode="External"/><Relationship Id="rId26" Type="http://schemas.openxmlformats.org/officeDocument/2006/relationships/hyperlink" Target="http://sigarra.up.pt/feup/planos_estudos_geral.formview?p_Pe=484" TargetMode="External"/><Relationship Id="rId3" Type="http://schemas.openxmlformats.org/officeDocument/2006/relationships/hyperlink" Target="http://ingenieria.univalle.edu.co/industrial.html" TargetMode="External"/><Relationship Id="rId21" Type="http://schemas.openxmlformats.org/officeDocument/2006/relationships/hyperlink" Target="http://www.udlap.mx/ofertaacademica/planestudios.aspx?cvecarrera=LII" TargetMode="External"/><Relationship Id="rId7" Type="http://schemas.openxmlformats.org/officeDocument/2006/relationships/hyperlink" Target="http://www.icesi.edu.co/ingenieria_industrial/plan_curricular.php" TargetMode="External"/><Relationship Id="rId12" Type="http://schemas.openxmlformats.org/officeDocument/2006/relationships/hyperlink" Target="http://www.lehigh.edu/coursecatalog/industrial-and-systems-engineering.html" TargetMode="External"/><Relationship Id="rId17" Type="http://schemas.openxmlformats.org/officeDocument/2006/relationships/hyperlink" Target="https://engineering.purdue.edu/IE/Academics/IEUndergrad/Curriculum" TargetMode="External"/><Relationship Id="rId25" Type="http://schemas.openxmlformats.org/officeDocument/2006/relationships/hyperlink" Target="http://www.pucp.edu.pe/content/index.php" TargetMode="External"/><Relationship Id="rId2" Type="http://schemas.openxmlformats.org/officeDocument/2006/relationships/hyperlink" Target="http://www.uis.edu.co/webUIS/es/academia/facultades/fisicoMecanicas/escuelas/estudiosIndustrialesEmpresariales/programaAcademicos/ingenieriaIndustrial/planEstudios.html" TargetMode="External"/><Relationship Id="rId16" Type="http://schemas.openxmlformats.org/officeDocument/2006/relationships/hyperlink" Target="http://www.depts.ttu.edu/officialpublications/courses/IE.php" TargetMode="External"/><Relationship Id="rId20" Type="http://schemas.openxmlformats.org/officeDocument/2006/relationships/hyperlink" Target="http://educacioncontinua.cuaed.unam.mx/oferta.php?sort=tbl_act_nombre&amp;tbl_dep_id=0&amp;tbl_tipo_id=1&amp;patron=&amp;offset=0&amp;pag=0&amp;tbl_mod_id=0" TargetMode="External"/><Relationship Id="rId29" Type="http://schemas.openxmlformats.org/officeDocument/2006/relationships/hyperlink" Target="http://www.eafit.edu.co/programas-academicos/pregrados/ingenieria-produccion/informacion-general/Paginas/plan-de-estudios-carrera.aspx" TargetMode="External"/><Relationship Id="rId1" Type="http://schemas.openxmlformats.org/officeDocument/2006/relationships/hyperlink" Target="http://www.unal.edu.co/paginas/programas_pregrado/programa_bogota_ingenieria_industrial.html" TargetMode="External"/><Relationship Id="rId6" Type="http://schemas.openxmlformats.org/officeDocument/2006/relationships/hyperlink" Target="http://www.uelbosque.edu.co/programas_academicos/pregrado/ing_industrial" TargetMode="External"/><Relationship Id="rId11" Type="http://schemas.openxmlformats.org/officeDocument/2006/relationships/hyperlink" Target="http://apoyo.utadeo.edu.co/asignaturasfcea35/plan_est_web.php?codprog=703" TargetMode="External"/><Relationship Id="rId24" Type="http://schemas.openxmlformats.org/officeDocument/2006/relationships/hyperlink" Target="https://uspdigital.usp.br/jupiterweb/listarGradeCurricular?codcg=3&amp;codcur=3082&amp;codhab=0&amp;tipo=N" TargetMode="External"/><Relationship Id="rId5" Type="http://schemas.openxmlformats.org/officeDocument/2006/relationships/hyperlink" Target="http://uninorte.edu.co/programas/contenidon.asp?ID=9" TargetMode="External"/><Relationship Id="rId15" Type="http://schemas.openxmlformats.org/officeDocument/2006/relationships/hyperlink" Target="http://www.catalog.gatech.edu/colleges/coe/isye/ugrad/bsie/bsie-efs.php" TargetMode="External"/><Relationship Id="rId23" Type="http://schemas.openxmlformats.org/officeDocument/2006/relationships/hyperlink" Target="http://www.uba.ar/download/academicos/carreras/ingenieriaindustrial.pdf" TargetMode="External"/><Relationship Id="rId28" Type="http://schemas.openxmlformats.org/officeDocument/2006/relationships/hyperlink" Target="http://www.unal.edu.co/dirnalpre/docs/R0131_15_12_09F.pdf" TargetMode="External"/><Relationship Id="rId10" Type="http://schemas.openxmlformats.org/officeDocument/2006/relationships/hyperlink" Target="http://www.unisabana.edu.co/fileadmin/Documentos/Ingenieria_Industrial/plan_estudios_ingenieria_industrial.pdf" TargetMode="External"/><Relationship Id="rId19" Type="http://schemas.openxmlformats.org/officeDocument/2006/relationships/hyperlink" Target="http://infoda.udec.cl/admision2009/?q=node/52" TargetMode="External"/><Relationship Id="rId4" Type="http://schemas.openxmlformats.org/officeDocument/2006/relationships/hyperlink" Target="http://catalogo.uniandes.edu.co/Catalogo_General_2010/Facultades/Facultad_de_Ingenieria/Departamento_de_Ingenieria_Industrial/Programas_academicos/Ingenieria_Industrial/areas_de_investigacion_o_e.php" TargetMode="External"/><Relationship Id="rId9" Type="http://schemas.openxmlformats.org/officeDocument/2006/relationships/hyperlink" Target="http://ingenieria.lasalle.edu.co/index.php/ingenieria-industrial/plan-de-estudios.html" TargetMode="External"/><Relationship Id="rId14" Type="http://schemas.openxmlformats.org/officeDocument/2006/relationships/hyperlink" Target="http://www.upv.es/titulaciones/GIOI/menu_813332c.html" TargetMode="External"/><Relationship Id="rId22" Type="http://schemas.openxmlformats.org/officeDocument/2006/relationships/hyperlink" Target="http://www.ucv.cl/" TargetMode="External"/><Relationship Id="rId27" Type="http://schemas.openxmlformats.org/officeDocument/2006/relationships/hyperlink" Target="http://www.tecnun.es/grado-en-ingenieria-en-organizacion-industrial/plan-de-estudios/guias-docentes-asignatura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7"/>
  <sheetViews>
    <sheetView topLeftCell="C17" workbookViewId="0">
      <selection activeCell="B34" sqref="B34:C37"/>
    </sheetView>
  </sheetViews>
  <sheetFormatPr baseColWidth="10" defaultRowHeight="15"/>
  <cols>
    <col min="2" max="2" width="44.28515625" bestFit="1" customWidth="1"/>
    <col min="3" max="3" width="195.140625" bestFit="1" customWidth="1"/>
  </cols>
  <sheetData>
    <row r="1" spans="2:3" ht="15.75" thickBot="1"/>
    <row r="2" spans="2:3" ht="15.75" thickBot="1">
      <c r="B2" s="30" t="s">
        <v>12</v>
      </c>
      <c r="C2" s="1" t="s">
        <v>90</v>
      </c>
    </row>
    <row r="3" spans="2:3">
      <c r="B3" s="31" t="s">
        <v>0</v>
      </c>
      <c r="C3" s="38" t="s">
        <v>89</v>
      </c>
    </row>
    <row r="4" spans="2:3">
      <c r="B4" s="32" t="s">
        <v>1</v>
      </c>
      <c r="C4" s="38" t="s">
        <v>261</v>
      </c>
    </row>
    <row r="5" spans="2:3">
      <c r="B5" s="32" t="s">
        <v>2</v>
      </c>
      <c r="C5" s="38" t="s">
        <v>514</v>
      </c>
    </row>
    <row r="6" spans="2:3">
      <c r="B6" s="32" t="s">
        <v>9</v>
      </c>
      <c r="C6" s="38" t="s">
        <v>195</v>
      </c>
    </row>
    <row r="7" spans="2:3">
      <c r="B7" s="32" t="s">
        <v>3</v>
      </c>
      <c r="C7" s="38" t="s">
        <v>147</v>
      </c>
    </row>
    <row r="8" spans="2:3">
      <c r="B8" s="32" t="s">
        <v>4</v>
      </c>
      <c r="C8" s="38" t="s">
        <v>324</v>
      </c>
    </row>
    <row r="9" spans="2:3">
      <c r="B9" s="32" t="s">
        <v>10</v>
      </c>
      <c r="C9" s="38" t="s">
        <v>585</v>
      </c>
    </row>
    <row r="10" spans="2:3">
      <c r="B10" s="32" t="s">
        <v>5</v>
      </c>
      <c r="C10" s="38" t="s">
        <v>686</v>
      </c>
    </row>
    <row r="11" spans="2:3">
      <c r="B11" s="32" t="s">
        <v>6</v>
      </c>
      <c r="C11" s="38" t="s">
        <v>644</v>
      </c>
    </row>
    <row r="12" spans="2:3">
      <c r="B12" s="32" t="s">
        <v>7</v>
      </c>
      <c r="C12" s="38" t="s">
        <v>380</v>
      </c>
    </row>
    <row r="13" spans="2:3" ht="15.75" thickBot="1">
      <c r="B13" s="33" t="s">
        <v>8</v>
      </c>
      <c r="C13" s="38" t="s">
        <v>390</v>
      </c>
    </row>
    <row r="14" spans="2:3" ht="15.75" thickBot="1">
      <c r="B14" s="34" t="s">
        <v>11</v>
      </c>
      <c r="C14" s="2"/>
    </row>
    <row r="15" spans="2:3">
      <c r="B15" s="35" t="s">
        <v>13</v>
      </c>
      <c r="C15" s="38" t="s">
        <v>1422</v>
      </c>
    </row>
    <row r="16" spans="2:3">
      <c r="B16" s="36" t="s">
        <v>14</v>
      </c>
      <c r="C16" s="38" t="s">
        <v>1420</v>
      </c>
    </row>
    <row r="17" spans="2:3">
      <c r="B17" s="36" t="s">
        <v>15</v>
      </c>
      <c r="C17" s="38" t="s">
        <v>1363</v>
      </c>
    </row>
    <row r="18" spans="2:3">
      <c r="B18" s="36" t="s">
        <v>16</v>
      </c>
      <c r="C18" s="38" t="s">
        <v>1275</v>
      </c>
    </row>
    <row r="19" spans="2:3">
      <c r="B19" s="36" t="s">
        <v>17</v>
      </c>
      <c r="C19" s="38" t="s">
        <v>1273</v>
      </c>
    </row>
    <row r="20" spans="2:3">
      <c r="B20" s="36" t="s">
        <v>29</v>
      </c>
      <c r="C20" s="38" t="s">
        <v>1217</v>
      </c>
    </row>
    <row r="21" spans="2:3">
      <c r="B21" s="36" t="s">
        <v>18</v>
      </c>
      <c r="C21" s="38" t="s">
        <v>1160</v>
      </c>
    </row>
    <row r="22" spans="2:3" ht="15.75" thickBot="1">
      <c r="B22" s="36" t="s">
        <v>19</v>
      </c>
      <c r="C22" s="38" t="s">
        <v>1123</v>
      </c>
    </row>
    <row r="23" spans="2:3" ht="15.75" thickBot="1">
      <c r="B23" s="37" t="s">
        <v>20</v>
      </c>
      <c r="C23" s="2"/>
    </row>
    <row r="24" spans="2:3">
      <c r="B24" s="32" t="s">
        <v>707</v>
      </c>
      <c r="C24" s="38" t="s">
        <v>957</v>
      </c>
    </row>
    <row r="25" spans="2:3">
      <c r="B25" s="32" t="s">
        <v>21</v>
      </c>
      <c r="C25" s="38" t="s">
        <v>886</v>
      </c>
    </row>
    <row r="26" spans="2:3">
      <c r="B26" s="32" t="s">
        <v>22</v>
      </c>
      <c r="C26" s="38" t="s">
        <v>931</v>
      </c>
    </row>
    <row r="27" spans="2:3">
      <c r="B27" s="32" t="s">
        <v>23</v>
      </c>
      <c r="C27" s="38" t="s">
        <v>736</v>
      </c>
    </row>
    <row r="28" spans="2:3" ht="15.75" thickBot="1">
      <c r="B28" s="33" t="s">
        <v>24</v>
      </c>
      <c r="C28" s="38" t="s">
        <v>791</v>
      </c>
    </row>
    <row r="29" spans="2:3" ht="15.75" thickBot="1">
      <c r="B29" s="37" t="s">
        <v>25</v>
      </c>
      <c r="C29" s="2"/>
    </row>
    <row r="30" spans="2:3">
      <c r="B30" s="10" t="s">
        <v>26</v>
      </c>
      <c r="C30" s="172" t="s">
        <v>822</v>
      </c>
    </row>
    <row r="31" spans="2:3">
      <c r="B31" s="11" t="s">
        <v>27</v>
      </c>
      <c r="C31" s="172" t="s">
        <v>1423</v>
      </c>
    </row>
    <row r="32" spans="2:3" ht="15.75" thickBot="1">
      <c r="B32" s="173" t="s">
        <v>1560</v>
      </c>
      <c r="C32" s="172" t="s">
        <v>1606</v>
      </c>
    </row>
    <row r="34" spans="2:3">
      <c r="B34" s="1" t="s">
        <v>1871</v>
      </c>
      <c r="C34" s="2"/>
    </row>
    <row r="35" spans="2:3">
      <c r="B35" s="2" t="s">
        <v>1869</v>
      </c>
      <c r="C35" s="38" t="s">
        <v>1870</v>
      </c>
    </row>
    <row r="36" spans="2:3">
      <c r="B36" s="1" t="s">
        <v>1872</v>
      </c>
      <c r="C36" s="2"/>
    </row>
    <row r="37" spans="2:3">
      <c r="B37" s="2" t="s">
        <v>1833</v>
      </c>
      <c r="C37" s="185" t="s">
        <v>1873</v>
      </c>
    </row>
  </sheetData>
  <hyperlinks>
    <hyperlink ref="C3" r:id="rId1"/>
    <hyperlink ref="C7" r:id="rId2"/>
    <hyperlink ref="C6" r:id="rId3" display="http://ingenieria.univalle.edu.co/industrial.html"/>
    <hyperlink ref="C4" r:id="rId4"/>
    <hyperlink ref="C8" r:id="rId5"/>
    <hyperlink ref="C12" r:id="rId6"/>
    <hyperlink ref="C13" r:id="rId7"/>
    <hyperlink ref="C5" r:id="rId8"/>
    <hyperlink ref="C9" r:id="rId9"/>
    <hyperlink ref="C11" r:id="rId10"/>
    <hyperlink ref="C10" r:id="rId11"/>
    <hyperlink ref="C27" r:id="rId12"/>
    <hyperlink ref="C28" r:id="rId13"/>
    <hyperlink ref="C30" r:id="rId14"/>
    <hyperlink ref="C25" r:id="rId15"/>
    <hyperlink ref="C26" r:id="rId16" location="1000"/>
    <hyperlink ref="C24" r:id="rId17"/>
    <hyperlink ref="C22" r:id="rId18"/>
    <hyperlink ref="C21" r:id="rId19"/>
    <hyperlink ref="C20" r:id="rId20"/>
    <hyperlink ref="C19" r:id="rId21"/>
    <hyperlink ref="C18" r:id="rId22"/>
    <hyperlink ref="C17" r:id="rId23"/>
    <hyperlink ref="C16" r:id="rId24"/>
    <hyperlink ref="C15" r:id="rId25"/>
    <hyperlink ref="C31" r:id="rId26"/>
    <hyperlink ref="C32" r:id="rId27"/>
    <hyperlink ref="C35" r:id="rId28"/>
    <hyperlink ref="C37" r:id="rId2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K107"/>
  <sheetViews>
    <sheetView zoomScale="80" zoomScaleNormal="80" workbookViewId="0">
      <pane xSplit="1" ySplit="2" topLeftCell="B125" activePane="bottomRight" state="frozen"/>
      <selection pane="topRight" activeCell="B1" sqref="B1"/>
      <selection pane="bottomLeft" activeCell="A3" sqref="A3"/>
      <selection pane="bottomRight" activeCell="A153" sqref="A153"/>
    </sheetView>
  </sheetViews>
  <sheetFormatPr baseColWidth="10" defaultRowHeight="15"/>
  <cols>
    <col min="1" max="1" width="35.28515625" style="58" customWidth="1"/>
    <col min="2" max="2" width="20.42578125" style="58" customWidth="1"/>
    <col min="3" max="3" width="52.42578125" style="58" customWidth="1"/>
    <col min="4" max="4" width="33.5703125" style="58" customWidth="1"/>
    <col min="5" max="5" width="42.42578125" style="58" customWidth="1"/>
    <col min="6" max="6" width="36.5703125" style="58" customWidth="1"/>
    <col min="7" max="7" width="40.140625" style="58" bestFit="1" customWidth="1"/>
    <col min="8" max="8" width="31.28515625" style="58" bestFit="1" customWidth="1"/>
    <col min="9" max="9" width="35.7109375" style="58" bestFit="1" customWidth="1"/>
    <col min="10" max="10" width="34.85546875" style="58" bestFit="1" customWidth="1"/>
    <col min="11" max="11" width="34.28515625" style="58" bestFit="1" customWidth="1"/>
    <col min="12" max="12" width="38.85546875" style="58" bestFit="1" customWidth="1"/>
    <col min="13" max="13" width="45.85546875" style="58" bestFit="1" customWidth="1"/>
    <col min="14" max="14" width="84.140625" style="58" bestFit="1" customWidth="1"/>
    <col min="15" max="15" width="67.85546875" style="58" bestFit="1" customWidth="1"/>
    <col min="16" max="16" width="48.85546875" style="58" bestFit="1" customWidth="1"/>
    <col min="17" max="17" width="60.28515625" style="58" bestFit="1" customWidth="1"/>
    <col min="18" max="18" width="41.85546875" style="58" bestFit="1" customWidth="1"/>
    <col min="19" max="19" width="42.140625" style="58" bestFit="1" customWidth="1"/>
    <col min="20" max="20" width="60.85546875" style="58" bestFit="1" customWidth="1"/>
    <col min="21" max="21" width="31.85546875" style="58" bestFit="1" customWidth="1"/>
    <col min="22" max="22" width="34.5703125" style="58" bestFit="1" customWidth="1"/>
    <col min="23" max="23" width="47.5703125" style="58" bestFit="1" customWidth="1"/>
    <col min="24" max="24" width="54.85546875" style="58" bestFit="1" customWidth="1"/>
    <col min="25" max="25" width="56.42578125" style="58" bestFit="1" customWidth="1"/>
    <col min="26" max="26" width="65.28515625" style="58" bestFit="1" customWidth="1"/>
    <col min="27" max="27" width="50.28515625" style="58" bestFit="1" customWidth="1"/>
    <col min="28" max="28" width="68" style="58" bestFit="1" customWidth="1"/>
    <col min="29" max="29" width="43.5703125" style="58" bestFit="1" customWidth="1"/>
    <col min="30" max="32" width="11.42578125" style="58"/>
    <col min="33" max="33" width="35.7109375" style="58" bestFit="1" customWidth="1"/>
    <col min="34" max="16384" width="11.42578125" style="58"/>
  </cols>
  <sheetData>
    <row r="2" spans="1:29" s="50" customFormat="1">
      <c r="A2" s="44" t="s">
        <v>37</v>
      </c>
      <c r="B2" s="44" t="s">
        <v>0</v>
      </c>
      <c r="C2" s="44" t="s">
        <v>1</v>
      </c>
      <c r="D2" s="44" t="s">
        <v>2</v>
      </c>
      <c r="E2" s="44" t="s">
        <v>9</v>
      </c>
      <c r="F2" s="44" t="s">
        <v>3</v>
      </c>
      <c r="G2" s="44" t="s">
        <v>4</v>
      </c>
      <c r="H2" s="44" t="s">
        <v>10</v>
      </c>
      <c r="I2" s="44" t="s">
        <v>5</v>
      </c>
      <c r="J2" s="44" t="s">
        <v>6</v>
      </c>
      <c r="K2" s="44" t="s">
        <v>7</v>
      </c>
      <c r="L2" s="44" t="s">
        <v>8</v>
      </c>
      <c r="M2" s="46" t="s">
        <v>13</v>
      </c>
      <c r="N2" s="46" t="s">
        <v>14</v>
      </c>
      <c r="O2" s="46" t="s">
        <v>952</v>
      </c>
      <c r="P2" s="46" t="s">
        <v>16</v>
      </c>
      <c r="Q2" s="47" t="s">
        <v>17</v>
      </c>
      <c r="R2" s="46" t="s">
        <v>29</v>
      </c>
      <c r="S2" s="46" t="s">
        <v>18</v>
      </c>
      <c r="T2" s="48" t="s">
        <v>19</v>
      </c>
      <c r="U2" s="49" t="s">
        <v>706</v>
      </c>
      <c r="V2" s="44" t="s">
        <v>21</v>
      </c>
      <c r="W2" s="44" t="s">
        <v>22</v>
      </c>
      <c r="X2" s="44" t="s">
        <v>23</v>
      </c>
      <c r="Y2" s="44" t="s">
        <v>24</v>
      </c>
      <c r="Z2" s="44" t="s">
        <v>26</v>
      </c>
      <c r="AA2" s="44" t="s">
        <v>27</v>
      </c>
      <c r="AB2" s="44" t="s">
        <v>1560</v>
      </c>
      <c r="AC2" s="44" t="s">
        <v>1553</v>
      </c>
    </row>
    <row r="3" spans="1:29">
      <c r="A3" s="51">
        <v>1</v>
      </c>
      <c r="B3" s="52" t="s">
        <v>30</v>
      </c>
      <c r="C3" s="53" t="s">
        <v>211</v>
      </c>
      <c r="D3" s="53" t="s">
        <v>480</v>
      </c>
      <c r="E3" s="53" t="s">
        <v>91</v>
      </c>
      <c r="F3" s="54" t="s">
        <v>91</v>
      </c>
      <c r="G3" s="53" t="s">
        <v>263</v>
      </c>
      <c r="H3" s="53" t="s">
        <v>91</v>
      </c>
      <c r="I3" s="53" t="s">
        <v>645</v>
      </c>
      <c r="J3" s="55" t="s">
        <v>586</v>
      </c>
      <c r="K3" s="53" t="s">
        <v>325</v>
      </c>
      <c r="L3" s="53" t="s">
        <v>391</v>
      </c>
      <c r="M3" s="88" t="s">
        <v>974</v>
      </c>
      <c r="N3" s="53" t="s">
        <v>1364</v>
      </c>
      <c r="O3" s="79" t="s">
        <v>1310</v>
      </c>
      <c r="P3" s="53" t="s">
        <v>1477</v>
      </c>
      <c r="Q3" s="81" t="s">
        <v>1218</v>
      </c>
      <c r="R3" s="53" t="s">
        <v>1161</v>
      </c>
      <c r="S3" s="53" t="s">
        <v>1124</v>
      </c>
      <c r="T3" s="81" t="s">
        <v>1047</v>
      </c>
      <c r="U3" s="81" t="s">
        <v>91</v>
      </c>
      <c r="V3" s="87" t="s">
        <v>887</v>
      </c>
      <c r="W3" s="53" t="s">
        <v>916</v>
      </c>
      <c r="X3" s="81" t="s">
        <v>91</v>
      </c>
      <c r="Y3" s="53" t="s">
        <v>757</v>
      </c>
      <c r="Z3" s="88" t="s">
        <v>823</v>
      </c>
      <c r="AA3" s="53" t="s">
        <v>1424</v>
      </c>
      <c r="AB3" s="53" t="s">
        <v>1561</v>
      </c>
      <c r="AC3" s="53" t="s">
        <v>1551</v>
      </c>
    </row>
    <row r="4" spans="1:29">
      <c r="A4" s="51">
        <v>1</v>
      </c>
      <c r="B4" s="52" t="s">
        <v>31</v>
      </c>
      <c r="C4" s="53" t="s">
        <v>212</v>
      </c>
      <c r="D4" s="53" t="s">
        <v>481</v>
      </c>
      <c r="E4" s="53" t="s">
        <v>148</v>
      </c>
      <c r="F4" s="54" t="s">
        <v>92</v>
      </c>
      <c r="G4" s="59" t="s">
        <v>264</v>
      </c>
      <c r="H4" s="53" t="s">
        <v>34</v>
      </c>
      <c r="I4" s="55" t="s">
        <v>646</v>
      </c>
      <c r="J4" s="53" t="s">
        <v>587</v>
      </c>
      <c r="K4" s="53" t="s">
        <v>326</v>
      </c>
      <c r="L4" s="53" t="s">
        <v>392</v>
      </c>
      <c r="M4" s="86" t="s">
        <v>975</v>
      </c>
      <c r="N4" s="53" t="s">
        <v>1365</v>
      </c>
      <c r="O4" s="79" t="s">
        <v>1311</v>
      </c>
      <c r="P4" s="53" t="s">
        <v>1274</v>
      </c>
      <c r="Q4" s="81" t="s">
        <v>267</v>
      </c>
      <c r="R4" s="53" t="s">
        <v>480</v>
      </c>
      <c r="S4" s="53" t="s">
        <v>1125</v>
      </c>
      <c r="T4" s="81" t="s">
        <v>1048</v>
      </c>
      <c r="U4" s="81" t="s">
        <v>958</v>
      </c>
      <c r="V4" s="52" t="s">
        <v>104</v>
      </c>
      <c r="W4" s="53" t="s">
        <v>91</v>
      </c>
      <c r="X4" s="81" t="s">
        <v>756</v>
      </c>
      <c r="Y4" s="53" t="s">
        <v>758</v>
      </c>
      <c r="Z4" s="52" t="s">
        <v>824</v>
      </c>
      <c r="AA4" s="53" t="s">
        <v>1425</v>
      </c>
      <c r="AB4" s="53" t="s">
        <v>1562</v>
      </c>
      <c r="AC4" s="53" t="s">
        <v>1550</v>
      </c>
    </row>
    <row r="5" spans="1:29">
      <c r="A5" s="51">
        <v>1</v>
      </c>
      <c r="B5" s="52" t="s">
        <v>32</v>
      </c>
      <c r="C5" s="53" t="s">
        <v>213</v>
      </c>
      <c r="D5" s="53" t="s">
        <v>482</v>
      </c>
      <c r="E5" s="53" t="s">
        <v>149</v>
      </c>
      <c r="F5" s="54" t="s">
        <v>93</v>
      </c>
      <c r="G5" s="53" t="s">
        <v>265</v>
      </c>
      <c r="H5" s="53" t="s">
        <v>32</v>
      </c>
      <c r="I5" s="55" t="s">
        <v>647</v>
      </c>
      <c r="J5" s="53" t="s">
        <v>588</v>
      </c>
      <c r="K5" s="53" t="s">
        <v>327</v>
      </c>
      <c r="L5" s="55" t="s">
        <v>393</v>
      </c>
      <c r="M5" s="87" t="s">
        <v>976</v>
      </c>
      <c r="N5" s="53" t="s">
        <v>1366</v>
      </c>
      <c r="O5" s="81" t="s">
        <v>1312</v>
      </c>
      <c r="P5" s="53" t="s">
        <v>1476</v>
      </c>
      <c r="Q5" s="81" t="s">
        <v>1220</v>
      </c>
      <c r="R5" s="53" t="s">
        <v>1162</v>
      </c>
      <c r="S5" s="53" t="s">
        <v>1126</v>
      </c>
      <c r="T5" s="81" t="s">
        <v>1049</v>
      </c>
      <c r="U5" s="81" t="s">
        <v>97</v>
      </c>
      <c r="V5" s="52" t="s">
        <v>106</v>
      </c>
      <c r="W5" s="55" t="s">
        <v>917</v>
      </c>
      <c r="X5" s="81" t="s">
        <v>97</v>
      </c>
      <c r="Y5" s="53" t="s">
        <v>759</v>
      </c>
      <c r="Z5" s="52" t="s">
        <v>825</v>
      </c>
      <c r="AA5" s="53" t="s">
        <v>1426</v>
      </c>
      <c r="AB5" s="53" t="s">
        <v>1563</v>
      </c>
      <c r="AC5" s="53" t="s">
        <v>1549</v>
      </c>
    </row>
    <row r="6" spans="1:29">
      <c r="A6" s="51">
        <v>1</v>
      </c>
      <c r="B6" s="52" t="s">
        <v>33</v>
      </c>
      <c r="C6" s="53" t="s">
        <v>214</v>
      </c>
      <c r="D6" s="53" t="s">
        <v>483</v>
      </c>
      <c r="E6" s="53" t="s">
        <v>150</v>
      </c>
      <c r="F6" s="54" t="s">
        <v>94</v>
      </c>
      <c r="G6" s="53" t="s">
        <v>266</v>
      </c>
      <c r="H6" s="53" t="s">
        <v>538</v>
      </c>
      <c r="I6" s="83" t="s">
        <v>648</v>
      </c>
      <c r="J6" s="53" t="s">
        <v>412</v>
      </c>
      <c r="K6" s="53" t="s">
        <v>328</v>
      </c>
      <c r="L6" s="83" t="s">
        <v>394</v>
      </c>
      <c r="M6" s="87" t="s">
        <v>977</v>
      </c>
      <c r="N6" s="53" t="s">
        <v>1367</v>
      </c>
      <c r="O6" s="81" t="s">
        <v>1161</v>
      </c>
      <c r="P6" s="53" t="s">
        <v>1276</v>
      </c>
      <c r="Q6" s="81" t="s">
        <v>1221</v>
      </c>
      <c r="R6" s="53" t="s">
        <v>1163</v>
      </c>
      <c r="S6" s="53" t="s">
        <v>1127</v>
      </c>
      <c r="T6" s="81" t="s">
        <v>1050</v>
      </c>
      <c r="U6" s="92" t="s">
        <v>959</v>
      </c>
      <c r="V6" s="52" t="s">
        <v>91</v>
      </c>
      <c r="W6" s="53" t="s">
        <v>918</v>
      </c>
      <c r="X6" s="81" t="s">
        <v>32</v>
      </c>
      <c r="Y6" s="55" t="s">
        <v>760</v>
      </c>
      <c r="Z6" s="52" t="s">
        <v>218</v>
      </c>
      <c r="AA6" s="53" t="s">
        <v>1430</v>
      </c>
      <c r="AB6" s="55" t="s">
        <v>1564</v>
      </c>
      <c r="AC6" s="53" t="s">
        <v>1548</v>
      </c>
    </row>
    <row r="7" spans="1:29">
      <c r="A7" s="51">
        <v>1</v>
      </c>
      <c r="B7" s="60" t="s">
        <v>86</v>
      </c>
      <c r="C7" s="53" t="s">
        <v>215</v>
      </c>
      <c r="D7" s="53" t="s">
        <v>269</v>
      </c>
      <c r="E7" s="53" t="s">
        <v>151</v>
      </c>
      <c r="F7" s="54" t="s">
        <v>95</v>
      </c>
      <c r="G7" s="53" t="s">
        <v>267</v>
      </c>
      <c r="H7" s="55" t="s">
        <v>539</v>
      </c>
      <c r="I7" s="83" t="s">
        <v>649</v>
      </c>
      <c r="J7" s="53" t="s">
        <v>589</v>
      </c>
      <c r="K7" s="53" t="s">
        <v>267</v>
      </c>
      <c r="L7" s="55" t="s">
        <v>395</v>
      </c>
      <c r="M7" s="86" t="s">
        <v>978</v>
      </c>
      <c r="N7" s="53" t="s">
        <v>1368</v>
      </c>
      <c r="O7" s="81" t="s">
        <v>1313</v>
      </c>
      <c r="P7" s="53" t="s">
        <v>263</v>
      </c>
      <c r="Q7" s="81" t="s">
        <v>1052</v>
      </c>
      <c r="R7" s="83" t="s">
        <v>1164</v>
      </c>
      <c r="S7" s="53" t="s">
        <v>91</v>
      </c>
      <c r="T7" s="81" t="s">
        <v>93</v>
      </c>
      <c r="U7" s="92" t="s">
        <v>960</v>
      </c>
      <c r="V7" s="52" t="s">
        <v>888</v>
      </c>
      <c r="W7" s="53" t="s">
        <v>919</v>
      </c>
      <c r="X7" s="82" t="s">
        <v>708</v>
      </c>
      <c r="Y7" s="53" t="s">
        <v>761</v>
      </c>
      <c r="Z7" s="52" t="s">
        <v>226</v>
      </c>
      <c r="AA7" s="84" t="s">
        <v>1427</v>
      </c>
      <c r="AB7" s="55" t="s">
        <v>1565</v>
      </c>
      <c r="AC7" s="53" t="s">
        <v>1547</v>
      </c>
    </row>
    <row r="8" spans="1:29">
      <c r="A8" s="51">
        <v>1</v>
      </c>
      <c r="B8" s="52" t="s">
        <v>34</v>
      </c>
      <c r="C8" s="55" t="s">
        <v>216</v>
      </c>
      <c r="D8" s="53" t="s">
        <v>484</v>
      </c>
      <c r="E8" s="55" t="s">
        <v>152</v>
      </c>
      <c r="F8" s="61" t="s">
        <v>96</v>
      </c>
      <c r="G8" s="53" t="s">
        <v>262</v>
      </c>
      <c r="H8" s="53" t="s">
        <v>540</v>
      </c>
      <c r="I8" s="83" t="s">
        <v>650</v>
      </c>
      <c r="J8" s="55" t="s">
        <v>590</v>
      </c>
      <c r="K8" s="55" t="s">
        <v>329</v>
      </c>
      <c r="L8" s="83" t="s">
        <v>396</v>
      </c>
      <c r="M8" s="86" t="s">
        <v>979</v>
      </c>
      <c r="N8" s="53" t="s">
        <v>1047</v>
      </c>
      <c r="O8" s="81" t="s">
        <v>826</v>
      </c>
      <c r="P8" s="53" t="s">
        <v>485</v>
      </c>
      <c r="Q8" s="82" t="s">
        <v>323</v>
      </c>
      <c r="R8" s="53" t="s">
        <v>485</v>
      </c>
      <c r="S8" s="53" t="s">
        <v>36</v>
      </c>
      <c r="T8" s="81" t="s">
        <v>1051</v>
      </c>
      <c r="U8" s="81" t="s">
        <v>36</v>
      </c>
      <c r="V8" s="60" t="s">
        <v>646</v>
      </c>
      <c r="W8" s="55" t="s">
        <v>646</v>
      </c>
      <c r="X8" s="81" t="s">
        <v>709</v>
      </c>
      <c r="Y8" s="53" t="s">
        <v>762</v>
      </c>
      <c r="Z8" s="52" t="s">
        <v>826</v>
      </c>
      <c r="AA8" s="53" t="s">
        <v>1428</v>
      </c>
      <c r="AB8" s="53" t="s">
        <v>1566</v>
      </c>
      <c r="AC8" s="55" t="s">
        <v>1546</v>
      </c>
    </row>
    <row r="9" spans="1:29">
      <c r="A9" s="51">
        <v>1</v>
      </c>
      <c r="B9" s="52" t="s">
        <v>35</v>
      </c>
      <c r="C9" s="55" t="s">
        <v>217</v>
      </c>
      <c r="D9" s="53" t="s">
        <v>485</v>
      </c>
      <c r="E9" s="55" t="s">
        <v>153</v>
      </c>
      <c r="F9" s="54" t="s">
        <v>97</v>
      </c>
      <c r="G9" s="53" t="s">
        <v>269</v>
      </c>
      <c r="H9" s="53" t="s">
        <v>541</v>
      </c>
      <c r="I9" s="53" t="s">
        <v>34</v>
      </c>
      <c r="J9" s="53" t="s">
        <v>587</v>
      </c>
      <c r="K9" s="83" t="s">
        <v>330</v>
      </c>
      <c r="L9" s="53" t="s">
        <v>397</v>
      </c>
      <c r="M9" s="86" t="s">
        <v>980</v>
      </c>
      <c r="N9" s="53" t="s">
        <v>1369</v>
      </c>
      <c r="O9" s="81" t="s">
        <v>1314</v>
      </c>
      <c r="P9" s="53" t="s">
        <v>1475</v>
      </c>
      <c r="Q9" s="81" t="s">
        <v>1222</v>
      </c>
      <c r="R9" s="53" t="s">
        <v>484</v>
      </c>
      <c r="S9" s="53" t="s">
        <v>958</v>
      </c>
      <c r="T9" s="81" t="s">
        <v>1052</v>
      </c>
      <c r="U9" s="81" t="s">
        <v>961</v>
      </c>
      <c r="V9" s="52" t="s">
        <v>889</v>
      </c>
      <c r="W9" s="53" t="s">
        <v>97</v>
      </c>
      <c r="X9" s="81" t="s">
        <v>710</v>
      </c>
      <c r="Y9" s="53" t="s">
        <v>763</v>
      </c>
      <c r="Z9" s="52" t="s">
        <v>827</v>
      </c>
      <c r="AA9" s="53" t="s">
        <v>1429</v>
      </c>
      <c r="AB9" s="53" t="s">
        <v>1567</v>
      </c>
      <c r="AC9" s="53" t="s">
        <v>1545</v>
      </c>
    </row>
    <row r="10" spans="1:29">
      <c r="A10" s="51">
        <v>1</v>
      </c>
      <c r="B10" s="52" t="s">
        <v>36</v>
      </c>
      <c r="C10" s="53" t="s">
        <v>218</v>
      </c>
      <c r="D10" s="84" t="s">
        <v>49</v>
      </c>
      <c r="E10" s="53" t="s">
        <v>97</v>
      </c>
      <c r="F10" s="61" t="s">
        <v>98</v>
      </c>
      <c r="G10" s="53" t="s">
        <v>270</v>
      </c>
      <c r="H10" s="53" t="s">
        <v>97</v>
      </c>
      <c r="I10" s="53" t="s">
        <v>651</v>
      </c>
      <c r="J10" s="53" t="s">
        <v>35</v>
      </c>
      <c r="K10" s="53" t="s">
        <v>331</v>
      </c>
      <c r="L10" s="53" t="s">
        <v>34</v>
      </c>
      <c r="M10" s="88" t="s">
        <v>981</v>
      </c>
      <c r="N10" s="77" t="s">
        <v>1370</v>
      </c>
      <c r="O10" s="81" t="s">
        <v>218</v>
      </c>
      <c r="P10" s="55" t="s">
        <v>1277</v>
      </c>
      <c r="Q10" s="81" t="s">
        <v>1255</v>
      </c>
      <c r="R10" s="53" t="s">
        <v>317</v>
      </c>
      <c r="S10" s="53" t="s">
        <v>1128</v>
      </c>
      <c r="T10" s="79" t="s">
        <v>1053</v>
      </c>
      <c r="U10" s="90" t="s">
        <v>962</v>
      </c>
      <c r="V10" s="52" t="s">
        <v>890</v>
      </c>
      <c r="W10" s="55" t="s">
        <v>920</v>
      </c>
      <c r="X10" s="81" t="s">
        <v>755</v>
      </c>
      <c r="Y10" s="53" t="s">
        <v>764</v>
      </c>
      <c r="Z10" s="52" t="s">
        <v>545</v>
      </c>
      <c r="AA10" s="53" t="s">
        <v>1459</v>
      </c>
      <c r="AB10" s="83" t="s">
        <v>1568</v>
      </c>
      <c r="AC10" s="53" t="s">
        <v>1544</v>
      </c>
    </row>
    <row r="11" spans="1:29" ht="16.5" customHeight="1">
      <c r="A11" s="51">
        <v>1</v>
      </c>
      <c r="B11" s="60" t="s">
        <v>87</v>
      </c>
      <c r="C11" s="53" t="s">
        <v>219</v>
      </c>
      <c r="D11" s="53" t="s">
        <v>486</v>
      </c>
      <c r="E11" s="53" t="s">
        <v>34</v>
      </c>
      <c r="F11" s="54" t="s">
        <v>36</v>
      </c>
      <c r="G11" s="53" t="s">
        <v>271</v>
      </c>
      <c r="H11" s="85" t="s">
        <v>47</v>
      </c>
      <c r="I11" s="53" t="s">
        <v>214</v>
      </c>
      <c r="J11" s="53" t="s">
        <v>36</v>
      </c>
      <c r="K11" s="53" t="s">
        <v>34</v>
      </c>
      <c r="L11" s="53" t="s">
        <v>398</v>
      </c>
      <c r="M11" s="88" t="s">
        <v>982</v>
      </c>
      <c r="N11" s="77" t="s">
        <v>1371</v>
      </c>
      <c r="O11" s="81" t="s">
        <v>826</v>
      </c>
      <c r="P11" s="53" t="s">
        <v>1278</v>
      </c>
      <c r="Q11" s="81" t="s">
        <v>1223</v>
      </c>
      <c r="R11" s="53" t="s">
        <v>1052</v>
      </c>
      <c r="S11" s="53" t="s">
        <v>97</v>
      </c>
      <c r="T11" s="81" t="s">
        <v>1054</v>
      </c>
      <c r="U11" s="81" t="s">
        <v>589</v>
      </c>
      <c r="V11" s="52" t="s">
        <v>97</v>
      </c>
      <c r="W11" s="53" t="s">
        <v>921</v>
      </c>
      <c r="X11" s="90" t="s">
        <v>711</v>
      </c>
      <c r="Y11" s="55" t="s">
        <v>765</v>
      </c>
      <c r="Z11" s="87" t="s">
        <v>828</v>
      </c>
      <c r="AA11" s="53" t="s">
        <v>826</v>
      </c>
      <c r="AB11" s="85" t="s">
        <v>1569</v>
      </c>
      <c r="AC11" s="53" t="s">
        <v>1543</v>
      </c>
    </row>
    <row r="12" spans="1:29">
      <c r="A12" s="51">
        <v>1</v>
      </c>
      <c r="B12" s="52" t="s">
        <v>38</v>
      </c>
      <c r="C12" s="85" t="s">
        <v>220</v>
      </c>
      <c r="D12" s="53" t="s">
        <v>487</v>
      </c>
      <c r="E12" s="53" t="s">
        <v>36</v>
      </c>
      <c r="F12" s="54" t="s">
        <v>99</v>
      </c>
      <c r="G12" s="59" t="s">
        <v>272</v>
      </c>
      <c r="H12" s="53" t="s">
        <v>36</v>
      </c>
      <c r="I12" s="53" t="s">
        <v>652</v>
      </c>
      <c r="J12" s="53" t="s">
        <v>545</v>
      </c>
      <c r="K12" s="53" t="s">
        <v>218</v>
      </c>
      <c r="L12" s="55" t="s">
        <v>399</v>
      </c>
      <c r="M12" s="86" t="s">
        <v>983</v>
      </c>
      <c r="N12" s="77" t="s">
        <v>1372</v>
      </c>
      <c r="O12" s="81" t="s">
        <v>1219</v>
      </c>
      <c r="P12" s="53" t="s">
        <v>270</v>
      </c>
      <c r="Q12" s="92" t="s">
        <v>1224</v>
      </c>
      <c r="R12" s="53" t="s">
        <v>1166</v>
      </c>
      <c r="S12" s="53" t="s">
        <v>40</v>
      </c>
      <c r="T12" s="81" t="s">
        <v>1055</v>
      </c>
      <c r="U12" s="81" t="s">
        <v>963</v>
      </c>
      <c r="V12" s="60" t="s">
        <v>891</v>
      </c>
      <c r="W12" s="53" t="s">
        <v>922</v>
      </c>
      <c r="X12" s="90" t="s">
        <v>712</v>
      </c>
      <c r="Y12" s="53" t="s">
        <v>766</v>
      </c>
      <c r="Z12" s="86" t="s">
        <v>829</v>
      </c>
      <c r="AA12" s="53" t="s">
        <v>1314</v>
      </c>
      <c r="AB12" s="55" t="s">
        <v>1570</v>
      </c>
      <c r="AC12" s="53" t="s">
        <v>1542</v>
      </c>
    </row>
    <row r="13" spans="1:29" ht="16.5" customHeight="1">
      <c r="A13" s="51">
        <v>1</v>
      </c>
      <c r="B13" s="52" t="s">
        <v>39</v>
      </c>
      <c r="C13" s="53" t="s">
        <v>221</v>
      </c>
      <c r="D13" s="53" t="s">
        <v>43</v>
      </c>
      <c r="E13" s="53" t="s">
        <v>154</v>
      </c>
      <c r="F13" s="54" t="s">
        <v>100</v>
      </c>
      <c r="G13" s="53" t="s">
        <v>273</v>
      </c>
      <c r="H13" s="53" t="s">
        <v>542</v>
      </c>
      <c r="I13" s="53" t="s">
        <v>43</v>
      </c>
      <c r="J13" s="55" t="s">
        <v>591</v>
      </c>
      <c r="K13" s="57" t="s">
        <v>332</v>
      </c>
      <c r="L13" s="55" t="s">
        <v>400</v>
      </c>
      <c r="M13" s="88" t="s">
        <v>300</v>
      </c>
      <c r="N13" s="77" t="s">
        <v>1373</v>
      </c>
      <c r="O13" s="81" t="s">
        <v>1315</v>
      </c>
      <c r="P13" s="53" t="s">
        <v>311</v>
      </c>
      <c r="Q13" s="81" t="s">
        <v>1256</v>
      </c>
      <c r="R13" s="53" t="s">
        <v>43</v>
      </c>
      <c r="S13" s="53" t="s">
        <v>961</v>
      </c>
      <c r="T13" s="81" t="s">
        <v>486</v>
      </c>
      <c r="U13" s="81" t="s">
        <v>964</v>
      </c>
      <c r="V13" s="60" t="s">
        <v>892</v>
      </c>
      <c r="W13" s="53" t="s">
        <v>923</v>
      </c>
      <c r="X13" s="90" t="s">
        <v>713</v>
      </c>
      <c r="Y13" s="53" t="s">
        <v>767</v>
      </c>
      <c r="Z13" s="52" t="s">
        <v>830</v>
      </c>
      <c r="AA13" s="83" t="s">
        <v>1431</v>
      </c>
      <c r="AB13" s="55" t="s">
        <v>1571</v>
      </c>
      <c r="AC13" s="53" t="s">
        <v>1541</v>
      </c>
    </row>
    <row r="14" spans="1:29">
      <c r="A14" s="51">
        <v>1</v>
      </c>
      <c r="B14" s="52" t="s">
        <v>40</v>
      </c>
      <c r="C14" s="53" t="s">
        <v>222</v>
      </c>
      <c r="D14" s="85" t="s">
        <v>488</v>
      </c>
      <c r="E14" s="53" t="s">
        <v>155</v>
      </c>
      <c r="F14" s="54" t="s">
        <v>101</v>
      </c>
      <c r="G14" s="53" t="s">
        <v>268</v>
      </c>
      <c r="H14" s="55" t="s">
        <v>543</v>
      </c>
      <c r="I14" s="53" t="s">
        <v>228</v>
      </c>
      <c r="J14" s="53" t="s">
        <v>587</v>
      </c>
      <c r="K14" s="83" t="s">
        <v>333</v>
      </c>
      <c r="L14" s="53" t="s">
        <v>401</v>
      </c>
      <c r="M14" s="86" t="s">
        <v>984</v>
      </c>
      <c r="N14" s="77" t="s">
        <v>1374</v>
      </c>
      <c r="O14" s="81" t="s">
        <v>226</v>
      </c>
      <c r="P14" s="83" t="s">
        <v>1279</v>
      </c>
      <c r="Q14" s="81" t="s">
        <v>1257</v>
      </c>
      <c r="R14" s="53" t="s">
        <v>1167</v>
      </c>
      <c r="S14" s="53" t="s">
        <v>103</v>
      </c>
      <c r="T14" s="81" t="s">
        <v>1056</v>
      </c>
      <c r="U14" s="81" t="s">
        <v>228</v>
      </c>
      <c r="V14" s="60" t="s">
        <v>893</v>
      </c>
      <c r="W14" s="55" t="s">
        <v>924</v>
      </c>
      <c r="X14" s="90" t="s">
        <v>714</v>
      </c>
      <c r="Y14" s="83" t="s">
        <v>768</v>
      </c>
      <c r="Z14" s="52" t="s">
        <v>831</v>
      </c>
      <c r="AA14" s="53" t="s">
        <v>1432</v>
      </c>
      <c r="AB14" s="85" t="s">
        <v>1572</v>
      </c>
      <c r="AC14" s="53" t="s">
        <v>1540</v>
      </c>
    </row>
    <row r="15" spans="1:29" ht="16.5" customHeight="1">
      <c r="A15" s="51">
        <v>1</v>
      </c>
      <c r="B15" s="52" t="s">
        <v>41</v>
      </c>
      <c r="C15" s="83" t="s">
        <v>223</v>
      </c>
      <c r="D15" s="53" t="s">
        <v>489</v>
      </c>
      <c r="E15" s="55" t="s">
        <v>156</v>
      </c>
      <c r="F15" s="54" t="s">
        <v>102</v>
      </c>
      <c r="G15" s="53" t="s">
        <v>315</v>
      </c>
      <c r="H15" s="83" t="s">
        <v>544</v>
      </c>
      <c r="I15" s="85" t="s">
        <v>653</v>
      </c>
      <c r="J15" s="53" t="s">
        <v>39</v>
      </c>
      <c r="K15" s="83" t="s">
        <v>334</v>
      </c>
      <c r="L15" s="84" t="s">
        <v>402</v>
      </c>
      <c r="M15" s="86" t="s">
        <v>985</v>
      </c>
      <c r="N15" s="77" t="s">
        <v>1375</v>
      </c>
      <c r="O15" s="81" t="s">
        <v>1209</v>
      </c>
      <c r="P15" s="53" t="s">
        <v>1280</v>
      </c>
      <c r="Q15" s="81" t="s">
        <v>1258</v>
      </c>
      <c r="R15" s="53" t="s">
        <v>1168</v>
      </c>
      <c r="S15" s="53" t="s">
        <v>653</v>
      </c>
      <c r="T15" s="81" t="s">
        <v>1102</v>
      </c>
      <c r="U15" s="81" t="s">
        <v>965</v>
      </c>
      <c r="V15" s="60" t="s">
        <v>894</v>
      </c>
      <c r="W15" s="85" t="s">
        <v>925</v>
      </c>
      <c r="X15" s="81" t="s">
        <v>715</v>
      </c>
      <c r="Y15" s="53" t="s">
        <v>769</v>
      </c>
      <c r="Z15" s="86" t="s">
        <v>832</v>
      </c>
      <c r="AA15" s="84" t="s">
        <v>1433</v>
      </c>
      <c r="AB15" s="85" t="s">
        <v>1573</v>
      </c>
      <c r="AC15" s="53" t="s">
        <v>1539</v>
      </c>
    </row>
    <row r="16" spans="1:29" ht="16.5" customHeight="1">
      <c r="A16" s="51">
        <v>1</v>
      </c>
      <c r="B16" s="60" t="s">
        <v>88</v>
      </c>
      <c r="C16" s="55" t="s">
        <v>1463</v>
      </c>
      <c r="D16" s="84" t="s">
        <v>490</v>
      </c>
      <c r="E16" s="53" t="s">
        <v>103</v>
      </c>
      <c r="F16" s="54" t="s">
        <v>103</v>
      </c>
      <c r="G16" s="53" t="s">
        <v>316</v>
      </c>
      <c r="H16" s="53" t="s">
        <v>103</v>
      </c>
      <c r="I16" s="53" t="s">
        <v>654</v>
      </c>
      <c r="J16" s="53" t="s">
        <v>40</v>
      </c>
      <c r="K16" s="83" t="s">
        <v>335</v>
      </c>
      <c r="L16" s="53" t="s">
        <v>403</v>
      </c>
      <c r="M16" s="86" t="s">
        <v>54</v>
      </c>
      <c r="N16" s="77" t="s">
        <v>1376</v>
      </c>
      <c r="O16" s="81" t="s">
        <v>1316</v>
      </c>
      <c r="P16" s="53" t="s">
        <v>1281</v>
      </c>
      <c r="Q16" s="81" t="s">
        <v>1225</v>
      </c>
      <c r="R16" s="53" t="s">
        <v>311</v>
      </c>
      <c r="S16" s="53" t="s">
        <v>1129</v>
      </c>
      <c r="T16" s="81" t="s">
        <v>1057</v>
      </c>
      <c r="U16" s="81" t="s">
        <v>966</v>
      </c>
      <c r="V16" s="64" t="s">
        <v>895</v>
      </c>
      <c r="W16" s="53" t="s">
        <v>103</v>
      </c>
      <c r="X16" s="81" t="s">
        <v>716</v>
      </c>
      <c r="Y16" s="53" t="s">
        <v>770</v>
      </c>
      <c r="Z16" s="86" t="s">
        <v>833</v>
      </c>
      <c r="AA16" s="85" t="s">
        <v>1434</v>
      </c>
      <c r="AB16" s="84" t="s">
        <v>1574</v>
      </c>
      <c r="AC16" s="53" t="s">
        <v>1538</v>
      </c>
    </row>
    <row r="17" spans="1:29">
      <c r="A17" s="51">
        <v>1</v>
      </c>
      <c r="B17" s="52" t="s">
        <v>42</v>
      </c>
      <c r="C17" s="83" t="s">
        <v>224</v>
      </c>
      <c r="D17" s="85" t="s">
        <v>413</v>
      </c>
      <c r="E17" s="53" t="s">
        <v>158</v>
      </c>
      <c r="F17" s="54" t="s">
        <v>40</v>
      </c>
      <c r="G17" s="53" t="s">
        <v>317</v>
      </c>
      <c r="H17" s="53" t="s">
        <v>43</v>
      </c>
      <c r="I17" s="53" t="s">
        <v>36</v>
      </c>
      <c r="J17" s="85" t="s">
        <v>592</v>
      </c>
      <c r="K17" s="53" t="s">
        <v>336</v>
      </c>
      <c r="L17" s="85" t="s">
        <v>404</v>
      </c>
      <c r="M17" s="60" t="s">
        <v>986</v>
      </c>
      <c r="N17" s="94" t="s">
        <v>1377</v>
      </c>
      <c r="O17" s="81" t="s">
        <v>1317</v>
      </c>
      <c r="P17" s="85" t="s">
        <v>1282</v>
      </c>
      <c r="Q17" s="81" t="s">
        <v>1226</v>
      </c>
      <c r="R17" s="55" t="s">
        <v>1169</v>
      </c>
      <c r="S17" s="53" t="s">
        <v>1130</v>
      </c>
      <c r="T17" s="79" t="s">
        <v>1058</v>
      </c>
      <c r="U17" s="82" t="s">
        <v>42</v>
      </c>
      <c r="V17" s="52" t="s">
        <v>896</v>
      </c>
      <c r="W17" s="53" t="s">
        <v>926</v>
      </c>
      <c r="X17" s="79" t="s">
        <v>717</v>
      </c>
      <c r="Y17" s="53" t="s">
        <v>771</v>
      </c>
      <c r="Z17" s="52" t="s">
        <v>834</v>
      </c>
      <c r="AA17" s="53" t="s">
        <v>1435</v>
      </c>
      <c r="AB17" s="85" t="s">
        <v>1575</v>
      </c>
      <c r="AC17" s="53" t="s">
        <v>1537</v>
      </c>
    </row>
    <row r="18" spans="1:29" ht="15" customHeight="1">
      <c r="A18" s="51">
        <v>1</v>
      </c>
      <c r="B18" s="52" t="s">
        <v>43</v>
      </c>
      <c r="C18" s="53" t="s">
        <v>225</v>
      </c>
      <c r="D18" s="83" t="s">
        <v>491</v>
      </c>
      <c r="E18" s="53" t="s">
        <v>40</v>
      </c>
      <c r="F18" s="54" t="s">
        <v>104</v>
      </c>
      <c r="G18" s="84" t="s">
        <v>314</v>
      </c>
      <c r="H18" s="53" t="s">
        <v>40</v>
      </c>
      <c r="I18" s="53" t="s">
        <v>40</v>
      </c>
      <c r="J18" s="83" t="s">
        <v>593</v>
      </c>
      <c r="K18" s="53" t="s">
        <v>40</v>
      </c>
      <c r="L18" s="85" t="s">
        <v>405</v>
      </c>
      <c r="M18" s="87" t="s">
        <v>987</v>
      </c>
      <c r="N18" s="95" t="s">
        <v>1421</v>
      </c>
      <c r="O18" s="81" t="s">
        <v>1318</v>
      </c>
      <c r="P18" s="20" t="s">
        <v>1473</v>
      </c>
      <c r="Q18" s="90" t="s">
        <v>1227</v>
      </c>
      <c r="R18" s="53" t="s">
        <v>408</v>
      </c>
      <c r="S18" s="53" t="s">
        <v>327</v>
      </c>
      <c r="T18" s="81" t="s">
        <v>1059</v>
      </c>
      <c r="U18" s="92" t="s">
        <v>967</v>
      </c>
      <c r="V18" s="52" t="s">
        <v>103</v>
      </c>
      <c r="W18" s="53" t="s">
        <v>927</v>
      </c>
      <c r="X18" s="90" t="s">
        <v>718</v>
      </c>
      <c r="Y18" s="85" t="s">
        <v>772</v>
      </c>
      <c r="Z18" s="52" t="s">
        <v>835</v>
      </c>
      <c r="AA18" s="84" t="s">
        <v>994</v>
      </c>
      <c r="AB18" s="83" t="s">
        <v>1576</v>
      </c>
      <c r="AC18" s="55" t="s">
        <v>1536</v>
      </c>
    </row>
    <row r="19" spans="1:29">
      <c r="A19" s="51">
        <v>1</v>
      </c>
      <c r="B19" s="52" t="s">
        <v>44</v>
      </c>
      <c r="C19" s="53" t="s">
        <v>226</v>
      </c>
      <c r="D19" s="55" t="s">
        <v>495</v>
      </c>
      <c r="E19" s="85" t="s">
        <v>160</v>
      </c>
      <c r="F19" s="97" t="s">
        <v>105</v>
      </c>
      <c r="G19" s="84" t="s">
        <v>313</v>
      </c>
      <c r="H19" s="53" t="s">
        <v>545</v>
      </c>
      <c r="I19" s="53" t="s">
        <v>32</v>
      </c>
      <c r="J19" s="85" t="s">
        <v>405</v>
      </c>
      <c r="K19" s="53" t="s">
        <v>337</v>
      </c>
      <c r="L19" s="55" t="s">
        <v>406</v>
      </c>
      <c r="M19" s="86" t="s">
        <v>112</v>
      </c>
      <c r="N19" s="53" t="s">
        <v>1378</v>
      </c>
      <c r="O19" s="82" t="s">
        <v>1319</v>
      </c>
      <c r="P19" s="53" t="s">
        <v>1283</v>
      </c>
      <c r="Q19" s="81" t="s">
        <v>1259</v>
      </c>
      <c r="R19" s="85" t="s">
        <v>1170</v>
      </c>
      <c r="S19" s="53" t="s">
        <v>150</v>
      </c>
      <c r="T19" s="81" t="s">
        <v>1060</v>
      </c>
      <c r="U19" s="81" t="s">
        <v>556</v>
      </c>
      <c r="V19" s="52" t="s">
        <v>897</v>
      </c>
      <c r="W19" s="84" t="s">
        <v>928</v>
      </c>
      <c r="X19" s="90" t="s">
        <v>719</v>
      </c>
      <c r="Y19" s="53" t="s">
        <v>317</v>
      </c>
      <c r="Z19" s="52" t="s">
        <v>311</v>
      </c>
      <c r="AA19" s="85" t="s">
        <v>1436</v>
      </c>
      <c r="AB19" s="83" t="s">
        <v>1577</v>
      </c>
      <c r="AC19" s="53" t="s">
        <v>1535</v>
      </c>
    </row>
    <row r="20" spans="1:29">
      <c r="A20" s="51">
        <v>1</v>
      </c>
      <c r="B20" s="52" t="s">
        <v>45</v>
      </c>
      <c r="C20" s="53" t="s">
        <v>227</v>
      </c>
      <c r="D20" s="85" t="s">
        <v>409</v>
      </c>
      <c r="E20" s="83" t="s">
        <v>159</v>
      </c>
      <c r="F20" s="54" t="s">
        <v>43</v>
      </c>
      <c r="G20" s="53" t="s">
        <v>274</v>
      </c>
      <c r="H20" s="55" t="s">
        <v>546</v>
      </c>
      <c r="I20" s="83" t="s">
        <v>655</v>
      </c>
      <c r="J20" s="53" t="s">
        <v>594</v>
      </c>
      <c r="K20" s="20" t="s">
        <v>338</v>
      </c>
      <c r="L20" s="53" t="s">
        <v>407</v>
      </c>
      <c r="M20" s="88" t="s">
        <v>988</v>
      </c>
      <c r="N20" s="53" t="s">
        <v>1379</v>
      </c>
      <c r="O20" s="81" t="s">
        <v>1320</v>
      </c>
      <c r="P20" s="53" t="s">
        <v>43</v>
      </c>
      <c r="Q20" s="90" t="s">
        <v>1228</v>
      </c>
      <c r="R20" s="85" t="s">
        <v>1171</v>
      </c>
      <c r="S20" s="20" t="s">
        <v>1131</v>
      </c>
      <c r="T20" s="81" t="s">
        <v>1061</v>
      </c>
      <c r="U20" s="82" t="s">
        <v>410</v>
      </c>
      <c r="V20" s="52" t="s">
        <v>898</v>
      </c>
      <c r="W20" s="83" t="s">
        <v>929</v>
      </c>
      <c r="X20" s="61" t="s">
        <v>720</v>
      </c>
      <c r="Y20" s="83" t="s">
        <v>774</v>
      </c>
      <c r="Z20" s="52" t="s">
        <v>836</v>
      </c>
      <c r="AA20" s="84" t="s">
        <v>349</v>
      </c>
      <c r="AB20" s="53" t="s">
        <v>1578</v>
      </c>
      <c r="AC20" s="53" t="s">
        <v>1534</v>
      </c>
    </row>
    <row r="21" spans="1:29">
      <c r="A21" s="51">
        <v>1</v>
      </c>
      <c r="B21" s="87" t="s">
        <v>46</v>
      </c>
      <c r="C21" s="55" t="s">
        <v>1463</v>
      </c>
      <c r="D21" s="84" t="s">
        <v>496</v>
      </c>
      <c r="E21" s="53" t="s">
        <v>161</v>
      </c>
      <c r="F21" s="54" t="s">
        <v>45</v>
      </c>
      <c r="G21" s="53" t="s">
        <v>312</v>
      </c>
      <c r="H21" s="85" t="s">
        <v>547</v>
      </c>
      <c r="I21" s="53" t="s">
        <v>656</v>
      </c>
      <c r="J21" s="55" t="s">
        <v>595</v>
      </c>
      <c r="K21" s="83" t="s">
        <v>339</v>
      </c>
      <c r="L21" s="53" t="s">
        <v>408</v>
      </c>
      <c r="M21" s="87" t="s">
        <v>989</v>
      </c>
      <c r="N21" s="53" t="s">
        <v>1380</v>
      </c>
      <c r="O21" s="81" t="s">
        <v>1321</v>
      </c>
      <c r="P21" s="85" t="s">
        <v>1474</v>
      </c>
      <c r="Q21" s="56" t="s">
        <v>1229</v>
      </c>
      <c r="R21" s="53" t="s">
        <v>1172</v>
      </c>
      <c r="S21" s="53" t="s">
        <v>1132</v>
      </c>
      <c r="T21" s="81" t="s">
        <v>1062</v>
      </c>
      <c r="U21" s="90" t="s">
        <v>54</v>
      </c>
      <c r="V21" s="87" t="s">
        <v>899</v>
      </c>
      <c r="W21" s="84" t="s">
        <v>349</v>
      </c>
      <c r="X21" s="97" t="s">
        <v>721</v>
      </c>
      <c r="Y21" s="55" t="s">
        <v>646</v>
      </c>
      <c r="Z21" s="87" t="s">
        <v>837</v>
      </c>
      <c r="AA21" s="53" t="s">
        <v>1437</v>
      </c>
      <c r="AB21" s="84" t="s">
        <v>1579</v>
      </c>
      <c r="AC21" s="85" t="s">
        <v>1533</v>
      </c>
    </row>
    <row r="22" spans="1:29">
      <c r="A22" s="51">
        <v>1</v>
      </c>
      <c r="B22" s="88" t="s">
        <v>47</v>
      </c>
      <c r="C22" s="55" t="s">
        <v>1463</v>
      </c>
      <c r="D22" s="84" t="s">
        <v>497</v>
      </c>
      <c r="E22" s="53" t="s">
        <v>43</v>
      </c>
      <c r="F22" s="54" t="s">
        <v>44</v>
      </c>
      <c r="G22" s="53" t="s">
        <v>43</v>
      </c>
      <c r="H22" s="53" t="s">
        <v>44</v>
      </c>
      <c r="I22" s="55" t="s">
        <v>657</v>
      </c>
      <c r="J22" s="53" t="s">
        <v>587</v>
      </c>
      <c r="K22" s="83" t="s">
        <v>340</v>
      </c>
      <c r="L22" s="53" t="s">
        <v>43</v>
      </c>
      <c r="M22" s="86" t="s">
        <v>990</v>
      </c>
      <c r="N22" s="53" t="s">
        <v>1059</v>
      </c>
      <c r="O22" s="81" t="s">
        <v>311</v>
      </c>
      <c r="P22" s="83" t="s">
        <v>1472</v>
      </c>
      <c r="Q22" s="82" t="s">
        <v>1230</v>
      </c>
      <c r="R22" s="83" t="s">
        <v>1173</v>
      </c>
      <c r="S22" s="53" t="s">
        <v>1133</v>
      </c>
      <c r="T22" s="81" t="s">
        <v>1103</v>
      </c>
      <c r="U22" s="82" t="s">
        <v>968</v>
      </c>
      <c r="V22" s="52" t="s">
        <v>900</v>
      </c>
      <c r="W22" s="53" t="s">
        <v>930</v>
      </c>
      <c r="X22" s="89" t="s">
        <v>722</v>
      </c>
      <c r="Y22" s="78" t="s">
        <v>775</v>
      </c>
      <c r="Z22" s="60" t="s">
        <v>838</v>
      </c>
      <c r="AA22" s="53" t="s">
        <v>1171</v>
      </c>
      <c r="AB22" s="84" t="s">
        <v>1580</v>
      </c>
      <c r="AC22" s="85" t="s">
        <v>1532</v>
      </c>
    </row>
    <row r="23" spans="1:29" ht="15" customHeight="1">
      <c r="A23" s="51">
        <v>1</v>
      </c>
      <c r="B23" s="86" t="s">
        <v>48</v>
      </c>
      <c r="C23" s="53" t="s">
        <v>228</v>
      </c>
      <c r="D23" s="85" t="s">
        <v>492</v>
      </c>
      <c r="E23" s="53" t="s">
        <v>162</v>
      </c>
      <c r="F23" s="91" t="s">
        <v>60</v>
      </c>
      <c r="G23" s="53" t="s">
        <v>311</v>
      </c>
      <c r="H23" s="85" t="s">
        <v>51</v>
      </c>
      <c r="I23" s="55" t="s">
        <v>543</v>
      </c>
      <c r="J23" s="53" t="s">
        <v>596</v>
      </c>
      <c r="K23" s="85" t="s">
        <v>341</v>
      </c>
      <c r="L23" s="83" t="s">
        <v>196</v>
      </c>
      <c r="M23" s="87" t="s">
        <v>991</v>
      </c>
      <c r="N23" s="53" t="s">
        <v>1381</v>
      </c>
      <c r="O23" s="90" t="s">
        <v>1322</v>
      </c>
      <c r="P23" s="55" t="s">
        <v>1284</v>
      </c>
      <c r="Q23" s="79" t="s">
        <v>1231</v>
      </c>
      <c r="R23" s="83" t="s">
        <v>1165</v>
      </c>
      <c r="S23" s="85" t="s">
        <v>1134</v>
      </c>
      <c r="T23" s="79" t="s">
        <v>1063</v>
      </c>
      <c r="U23" s="82" t="s">
        <v>969</v>
      </c>
      <c r="V23" s="86" t="s">
        <v>901</v>
      </c>
      <c r="W23" s="55" t="s">
        <v>646</v>
      </c>
      <c r="X23" s="91" t="s">
        <v>723</v>
      </c>
      <c r="Y23" s="85" t="s">
        <v>776</v>
      </c>
      <c r="Z23" s="86" t="s">
        <v>839</v>
      </c>
      <c r="AA23" s="84" t="s">
        <v>1438</v>
      </c>
      <c r="AB23" s="57" t="s">
        <v>1581</v>
      </c>
      <c r="AC23" s="83" t="s">
        <v>1531</v>
      </c>
    </row>
    <row r="24" spans="1:29">
      <c r="A24" s="51">
        <v>1</v>
      </c>
      <c r="B24" s="86" t="s">
        <v>49</v>
      </c>
      <c r="C24" s="85" t="s">
        <v>229</v>
      </c>
      <c r="D24" s="83" t="s">
        <v>498</v>
      </c>
      <c r="E24" s="53" t="s">
        <v>163</v>
      </c>
      <c r="F24" s="54" t="s">
        <v>106</v>
      </c>
      <c r="G24" s="84" t="s">
        <v>310</v>
      </c>
      <c r="H24" s="85" t="s">
        <v>60</v>
      </c>
      <c r="I24" s="55" t="s">
        <v>546</v>
      </c>
      <c r="J24" s="53" t="s">
        <v>597</v>
      </c>
      <c r="K24" s="53" t="s">
        <v>342</v>
      </c>
      <c r="L24" s="85" t="s">
        <v>166</v>
      </c>
      <c r="M24" s="87" t="s">
        <v>992</v>
      </c>
      <c r="N24" s="53" t="s">
        <v>1382</v>
      </c>
      <c r="O24" s="82" t="s">
        <v>347</v>
      </c>
      <c r="P24" s="85" t="s">
        <v>352</v>
      </c>
      <c r="Q24" s="81" t="s">
        <v>1232</v>
      </c>
      <c r="R24" s="84" t="s">
        <v>1177</v>
      </c>
      <c r="S24" s="53" t="s">
        <v>1135</v>
      </c>
      <c r="T24" s="81" t="s">
        <v>1064</v>
      </c>
      <c r="U24" s="90" t="s">
        <v>970</v>
      </c>
      <c r="V24" s="88" t="s">
        <v>902</v>
      </c>
      <c r="W24" s="53" t="s">
        <v>34</v>
      </c>
      <c r="X24" s="62" t="s">
        <v>725</v>
      </c>
      <c r="Y24" s="75" t="s">
        <v>773</v>
      </c>
      <c r="Z24" s="87" t="s">
        <v>840</v>
      </c>
      <c r="AA24" s="85" t="s">
        <v>1439</v>
      </c>
      <c r="AB24" s="53" t="s">
        <v>1582</v>
      </c>
      <c r="AC24" s="83" t="s">
        <v>1530</v>
      </c>
    </row>
    <row r="25" spans="1:29">
      <c r="A25" s="51">
        <v>1</v>
      </c>
      <c r="B25" s="63" t="s">
        <v>50</v>
      </c>
      <c r="C25" s="85" t="s">
        <v>230</v>
      </c>
      <c r="D25" s="85" t="s">
        <v>499</v>
      </c>
      <c r="E25" s="53" t="s">
        <v>157</v>
      </c>
      <c r="F25" s="61" t="s">
        <v>107</v>
      </c>
      <c r="G25" s="55" t="s">
        <v>309</v>
      </c>
      <c r="H25" s="55" t="s">
        <v>548</v>
      </c>
      <c r="I25" s="55" t="s">
        <v>658</v>
      </c>
      <c r="J25" s="53" t="s">
        <v>598</v>
      </c>
      <c r="K25" s="53" t="s">
        <v>43</v>
      </c>
      <c r="L25" s="85" t="s">
        <v>409</v>
      </c>
      <c r="M25" s="52" t="s">
        <v>993</v>
      </c>
      <c r="N25" s="83" t="s">
        <v>1165</v>
      </c>
      <c r="O25" s="82" t="s">
        <v>1323</v>
      </c>
      <c r="P25" s="53" t="s">
        <v>162</v>
      </c>
      <c r="Q25" s="82" t="s">
        <v>1233</v>
      </c>
      <c r="R25" s="85" t="s">
        <v>982</v>
      </c>
      <c r="S25" s="53" t="s">
        <v>1061</v>
      </c>
      <c r="T25" s="79" t="s">
        <v>1065</v>
      </c>
      <c r="U25" s="90" t="s">
        <v>971</v>
      </c>
      <c r="V25" s="88" t="s">
        <v>60</v>
      </c>
      <c r="W25" s="84" t="s">
        <v>933</v>
      </c>
      <c r="X25" s="82" t="s">
        <v>726</v>
      </c>
      <c r="Y25" s="53" t="s">
        <v>777</v>
      </c>
      <c r="Z25" s="88" t="s">
        <v>841</v>
      </c>
      <c r="AA25" s="53" t="s">
        <v>1440</v>
      </c>
      <c r="AB25" s="84" t="s">
        <v>1583</v>
      </c>
      <c r="AC25" s="85" t="s">
        <v>1529</v>
      </c>
    </row>
    <row r="26" spans="1:29">
      <c r="A26" s="51">
        <v>1</v>
      </c>
      <c r="B26" s="88" t="s">
        <v>51</v>
      </c>
      <c r="C26" s="84" t="s">
        <v>231</v>
      </c>
      <c r="D26" s="85" t="s">
        <v>500</v>
      </c>
      <c r="E26" s="85" t="s">
        <v>164</v>
      </c>
      <c r="F26" s="54" t="s">
        <v>108</v>
      </c>
      <c r="G26" s="53" t="s">
        <v>275</v>
      </c>
      <c r="H26" s="83" t="s">
        <v>549</v>
      </c>
      <c r="I26" s="83" t="s">
        <v>659</v>
      </c>
      <c r="J26" s="85" t="s">
        <v>599</v>
      </c>
      <c r="K26" s="53" t="s">
        <v>343</v>
      </c>
      <c r="L26" s="85" t="s">
        <v>410</v>
      </c>
      <c r="M26" s="86" t="s">
        <v>994</v>
      </c>
      <c r="N26" s="53" t="s">
        <v>1383</v>
      </c>
      <c r="O26" s="90" t="s">
        <v>1324</v>
      </c>
      <c r="P26" s="85" t="s">
        <v>1285</v>
      </c>
      <c r="Q26" s="82" t="s">
        <v>1260</v>
      </c>
      <c r="R26" s="53" t="s">
        <v>1178</v>
      </c>
      <c r="S26" s="53" t="s">
        <v>409</v>
      </c>
      <c r="T26" s="82" t="s">
        <v>1066</v>
      </c>
      <c r="U26" s="92" t="s">
        <v>972</v>
      </c>
      <c r="V26" s="88" t="s">
        <v>903</v>
      </c>
      <c r="W26" s="85" t="s">
        <v>932</v>
      </c>
      <c r="X26" s="82" t="s">
        <v>727</v>
      </c>
      <c r="Y26" s="83" t="s">
        <v>778</v>
      </c>
      <c r="Z26" s="86" t="s">
        <v>842</v>
      </c>
      <c r="AA26" s="84" t="s">
        <v>1441</v>
      </c>
      <c r="AB26" s="84" t="s">
        <v>1584</v>
      </c>
      <c r="AC26" s="83" t="s">
        <v>1528</v>
      </c>
    </row>
    <row r="27" spans="1:29">
      <c r="A27" s="51">
        <v>1</v>
      </c>
      <c r="B27" s="88" t="s">
        <v>53</v>
      </c>
      <c r="C27" s="53" t="s">
        <v>232</v>
      </c>
      <c r="D27" s="83" t="s">
        <v>501</v>
      </c>
      <c r="E27" s="53" t="s">
        <v>165</v>
      </c>
      <c r="F27" s="97" t="s">
        <v>109</v>
      </c>
      <c r="G27" s="83" t="s">
        <v>308</v>
      </c>
      <c r="H27" s="57" t="s">
        <v>550</v>
      </c>
      <c r="I27" s="85" t="s">
        <v>405</v>
      </c>
      <c r="J27" s="85" t="s">
        <v>166</v>
      </c>
      <c r="K27" s="53" t="s">
        <v>344</v>
      </c>
      <c r="L27" s="84" t="s">
        <v>411</v>
      </c>
      <c r="M27" s="88" t="s">
        <v>995</v>
      </c>
      <c r="N27" s="53" t="s">
        <v>1384</v>
      </c>
      <c r="O27" s="90" t="s">
        <v>1325</v>
      </c>
      <c r="P27" s="55" t="s">
        <v>1286</v>
      </c>
      <c r="Q27" s="82" t="s">
        <v>1234</v>
      </c>
      <c r="R27" s="84" t="s">
        <v>1179</v>
      </c>
      <c r="S27" s="53" t="s">
        <v>167</v>
      </c>
      <c r="T27" s="90" t="s">
        <v>1067</v>
      </c>
      <c r="U27" s="80" t="s">
        <v>973</v>
      </c>
      <c r="V27" s="88" t="s">
        <v>904</v>
      </c>
      <c r="W27" s="85" t="s">
        <v>934</v>
      </c>
      <c r="X27" s="56" t="s">
        <v>735</v>
      </c>
      <c r="Y27" s="85" t="s">
        <v>779</v>
      </c>
      <c r="Z27" s="87" t="s">
        <v>308</v>
      </c>
      <c r="AA27" s="85" t="s">
        <v>1334</v>
      </c>
      <c r="AB27" s="57" t="s">
        <v>1585</v>
      </c>
      <c r="AC27" s="85" t="s">
        <v>1527</v>
      </c>
    </row>
    <row r="28" spans="1:29">
      <c r="A28" s="51">
        <v>1</v>
      </c>
      <c r="B28" s="86" t="s">
        <v>54</v>
      </c>
      <c r="C28" s="84" t="s">
        <v>233</v>
      </c>
      <c r="D28" s="84" t="s">
        <v>112</v>
      </c>
      <c r="E28" s="85" t="s">
        <v>166</v>
      </c>
      <c r="F28" s="89" t="s">
        <v>110</v>
      </c>
      <c r="G28" s="83" t="s">
        <v>307</v>
      </c>
      <c r="H28" s="84" t="s">
        <v>551</v>
      </c>
      <c r="I28" s="83" t="s">
        <v>610</v>
      </c>
      <c r="J28" s="20" t="s">
        <v>600</v>
      </c>
      <c r="K28" s="84" t="s">
        <v>345</v>
      </c>
      <c r="L28" s="53" t="s">
        <v>167</v>
      </c>
      <c r="M28" s="88" t="s">
        <v>996</v>
      </c>
      <c r="N28" s="53" t="s">
        <v>1385</v>
      </c>
      <c r="O28" s="90" t="s">
        <v>880</v>
      </c>
      <c r="P28" s="85" t="s">
        <v>1287</v>
      </c>
      <c r="Q28" s="56" t="s">
        <v>1235</v>
      </c>
      <c r="R28" s="85" t="s">
        <v>300</v>
      </c>
      <c r="S28" s="53" t="s">
        <v>1136</v>
      </c>
      <c r="T28" s="90" t="s">
        <v>1068</v>
      </c>
      <c r="U28" s="80" t="s">
        <v>973</v>
      </c>
      <c r="V28" s="88" t="s">
        <v>905</v>
      </c>
      <c r="W28" s="53" t="s">
        <v>45</v>
      </c>
      <c r="X28" s="90" t="s">
        <v>734</v>
      </c>
      <c r="Y28" s="55" t="s">
        <v>780</v>
      </c>
      <c r="Z28" s="86" t="s">
        <v>843</v>
      </c>
      <c r="AA28" s="53" t="s">
        <v>1442</v>
      </c>
      <c r="AB28" s="84" t="s">
        <v>1586</v>
      </c>
      <c r="AC28" s="85" t="s">
        <v>1526</v>
      </c>
    </row>
    <row r="29" spans="1:29">
      <c r="A29" s="51">
        <v>1</v>
      </c>
      <c r="B29" s="88" t="s">
        <v>55</v>
      </c>
      <c r="C29" s="85" t="s">
        <v>234</v>
      </c>
      <c r="D29" s="83" t="s">
        <v>502</v>
      </c>
      <c r="E29" s="53" t="s">
        <v>167</v>
      </c>
      <c r="F29" s="91" t="s">
        <v>47</v>
      </c>
      <c r="G29" s="84" t="s">
        <v>306</v>
      </c>
      <c r="H29" s="85" t="s">
        <v>552</v>
      </c>
      <c r="I29" s="83" t="s">
        <v>660</v>
      </c>
      <c r="J29" s="55" t="s">
        <v>601</v>
      </c>
      <c r="K29" s="83" t="s">
        <v>55</v>
      </c>
      <c r="L29" s="53" t="s">
        <v>412</v>
      </c>
      <c r="M29" s="87" t="s">
        <v>997</v>
      </c>
      <c r="N29" s="53" t="s">
        <v>1386</v>
      </c>
      <c r="O29" s="82" t="s">
        <v>1326</v>
      </c>
      <c r="P29" s="84" t="s">
        <v>1288</v>
      </c>
      <c r="Q29" s="90" t="s">
        <v>1236</v>
      </c>
      <c r="R29" s="83" t="s">
        <v>308</v>
      </c>
      <c r="S29" s="85" t="s">
        <v>1137</v>
      </c>
      <c r="T29" s="92" t="s">
        <v>1069</v>
      </c>
      <c r="U29" s="80" t="s">
        <v>973</v>
      </c>
      <c r="V29" s="88" t="s">
        <v>787</v>
      </c>
      <c r="W29" s="55" t="s">
        <v>646</v>
      </c>
      <c r="X29" s="91" t="s">
        <v>733</v>
      </c>
      <c r="Y29" s="59" t="s">
        <v>773</v>
      </c>
      <c r="Z29" s="86" t="s">
        <v>844</v>
      </c>
      <c r="AA29" s="85" t="s">
        <v>1443</v>
      </c>
      <c r="AB29" s="84" t="s">
        <v>1587</v>
      </c>
      <c r="AC29" s="83" t="s">
        <v>1525</v>
      </c>
    </row>
    <row r="30" spans="1:29">
      <c r="A30" s="51">
        <v>1</v>
      </c>
      <c r="B30" s="88" t="s">
        <v>56</v>
      </c>
      <c r="C30" s="84" t="s">
        <v>235</v>
      </c>
      <c r="D30" s="83" t="s">
        <v>503</v>
      </c>
      <c r="E30" s="84" t="s">
        <v>168</v>
      </c>
      <c r="F30" s="89" t="s">
        <v>49</v>
      </c>
      <c r="G30" s="20" t="s">
        <v>305</v>
      </c>
      <c r="H30" s="83" t="s">
        <v>553</v>
      </c>
      <c r="I30" s="85" t="s">
        <v>661</v>
      </c>
      <c r="J30" s="53" t="s">
        <v>587</v>
      </c>
      <c r="K30" s="83" t="s">
        <v>346</v>
      </c>
      <c r="L30" s="83" t="s">
        <v>413</v>
      </c>
      <c r="M30" s="87" t="s">
        <v>998</v>
      </c>
      <c r="N30" s="53" t="s">
        <v>1387</v>
      </c>
      <c r="O30" s="82" t="s">
        <v>1327</v>
      </c>
      <c r="P30" s="85" t="s">
        <v>1289</v>
      </c>
      <c r="Q30" s="79" t="s">
        <v>1237</v>
      </c>
      <c r="R30" s="53" t="s">
        <v>1174</v>
      </c>
      <c r="S30" s="84" t="s">
        <v>663</v>
      </c>
      <c r="T30" s="81" t="s">
        <v>1070</v>
      </c>
      <c r="U30" s="80" t="s">
        <v>973</v>
      </c>
      <c r="V30" s="88" t="s">
        <v>906</v>
      </c>
      <c r="W30" s="85" t="s">
        <v>53</v>
      </c>
      <c r="X30" s="61" t="s">
        <v>724</v>
      </c>
      <c r="Y30" s="85" t="s">
        <v>782</v>
      </c>
      <c r="Z30" s="87" t="s">
        <v>845</v>
      </c>
      <c r="AA30" s="20" t="s">
        <v>1444</v>
      </c>
      <c r="AB30" s="85" t="s">
        <v>1588</v>
      </c>
      <c r="AC30" s="20" t="s">
        <v>1524</v>
      </c>
    </row>
    <row r="31" spans="1:29">
      <c r="A31" s="51">
        <v>1</v>
      </c>
      <c r="B31" s="88" t="s">
        <v>52</v>
      </c>
      <c r="C31" s="55" t="s">
        <v>1463</v>
      </c>
      <c r="D31" s="84" t="s">
        <v>504</v>
      </c>
      <c r="E31" s="85" t="s">
        <v>53</v>
      </c>
      <c r="F31" s="91" t="s">
        <v>51</v>
      </c>
      <c r="G31" s="55" t="s">
        <v>304</v>
      </c>
      <c r="H31" s="84" t="s">
        <v>554</v>
      </c>
      <c r="I31" s="53" t="s">
        <v>662</v>
      </c>
      <c r="J31" s="85" t="s">
        <v>556</v>
      </c>
      <c r="K31" s="85" t="s">
        <v>347</v>
      </c>
      <c r="L31" s="55" t="s">
        <v>414</v>
      </c>
      <c r="M31" s="86" t="s">
        <v>999</v>
      </c>
      <c r="N31" s="84" t="s">
        <v>1388</v>
      </c>
      <c r="O31" s="90" t="s">
        <v>1328</v>
      </c>
      <c r="P31" s="85" t="s">
        <v>1290</v>
      </c>
      <c r="Q31" s="82" t="s">
        <v>1238</v>
      </c>
      <c r="R31" s="85" t="s">
        <v>303</v>
      </c>
      <c r="S31" s="85" t="s">
        <v>405</v>
      </c>
      <c r="T31" s="79" t="s">
        <v>1071</v>
      </c>
      <c r="V31" s="88" t="s">
        <v>907</v>
      </c>
      <c r="W31" s="85" t="s">
        <v>935</v>
      </c>
      <c r="X31" s="89" t="s">
        <v>731</v>
      </c>
      <c r="Y31" s="84" t="s">
        <v>783</v>
      </c>
      <c r="Z31" s="87" t="s">
        <v>846</v>
      </c>
      <c r="AA31" s="53" t="s">
        <v>1445</v>
      </c>
      <c r="AB31" s="55" t="s">
        <v>1589</v>
      </c>
      <c r="AC31" s="84" t="s">
        <v>1523</v>
      </c>
    </row>
    <row r="32" spans="1:29">
      <c r="A32" s="51">
        <v>1</v>
      </c>
      <c r="B32" s="86" t="s">
        <v>57</v>
      </c>
      <c r="C32" s="85" t="s">
        <v>236</v>
      </c>
      <c r="D32" s="85" t="s">
        <v>505</v>
      </c>
      <c r="E32" s="84" t="s">
        <v>169</v>
      </c>
      <c r="F32" s="97" t="s">
        <v>111</v>
      </c>
      <c r="G32" s="53" t="s">
        <v>276</v>
      </c>
      <c r="H32" s="55" t="s">
        <v>555</v>
      </c>
      <c r="I32" s="53" t="s">
        <v>167</v>
      </c>
      <c r="J32" s="84" t="s">
        <v>602</v>
      </c>
      <c r="K32" s="85" t="s">
        <v>348</v>
      </c>
      <c r="L32" s="84" t="s">
        <v>415</v>
      </c>
      <c r="M32" s="60" t="s">
        <v>1000</v>
      </c>
      <c r="N32" s="53" t="s">
        <v>1389</v>
      </c>
      <c r="O32" s="79" t="s">
        <v>1329</v>
      </c>
      <c r="P32" s="84" t="s">
        <v>1291</v>
      </c>
      <c r="Q32" s="82" t="s">
        <v>1239</v>
      </c>
      <c r="R32" s="84" t="s">
        <v>882</v>
      </c>
      <c r="S32" s="85" t="s">
        <v>1138</v>
      </c>
      <c r="T32" s="81" t="s">
        <v>1072</v>
      </c>
      <c r="V32" s="88" t="s">
        <v>51</v>
      </c>
      <c r="W32" s="84" t="s">
        <v>936</v>
      </c>
      <c r="X32" s="65" t="s">
        <v>729</v>
      </c>
      <c r="Y32" s="83" t="s">
        <v>784</v>
      </c>
      <c r="Z32" s="87" t="s">
        <v>847</v>
      </c>
      <c r="AA32" s="83" t="s">
        <v>340</v>
      </c>
      <c r="AB32" s="55" t="s">
        <v>1605</v>
      </c>
      <c r="AC32" s="84" t="s">
        <v>1522</v>
      </c>
    </row>
    <row r="33" spans="1:29">
      <c r="A33" s="51">
        <v>1</v>
      </c>
      <c r="B33" s="87" t="s">
        <v>58</v>
      </c>
      <c r="C33" s="85" t="s">
        <v>237</v>
      </c>
      <c r="D33" s="55" t="s">
        <v>506</v>
      </c>
      <c r="E33" s="84" t="s">
        <v>170</v>
      </c>
      <c r="F33" s="89" t="s">
        <v>112</v>
      </c>
      <c r="G33" s="85" t="s">
        <v>303</v>
      </c>
      <c r="H33" s="85" t="s">
        <v>556</v>
      </c>
      <c r="I33" s="53" t="s">
        <v>663</v>
      </c>
      <c r="J33" s="83" t="s">
        <v>308</v>
      </c>
      <c r="K33" s="84" t="s">
        <v>349</v>
      </c>
      <c r="L33" s="85" t="s">
        <v>416</v>
      </c>
      <c r="M33" s="87" t="s">
        <v>1001</v>
      </c>
      <c r="N33" s="53" t="s">
        <v>1390</v>
      </c>
      <c r="O33" s="90" t="s">
        <v>1330</v>
      </c>
      <c r="P33" s="85" t="s">
        <v>353</v>
      </c>
      <c r="Q33" s="90" t="s">
        <v>1240</v>
      </c>
      <c r="R33" s="84" t="s">
        <v>112</v>
      </c>
      <c r="S33" s="83" t="s">
        <v>48</v>
      </c>
      <c r="T33" s="80" t="s">
        <v>1073</v>
      </c>
      <c r="V33" s="88" t="s">
        <v>908</v>
      </c>
      <c r="W33" s="83" t="s">
        <v>937</v>
      </c>
      <c r="X33" s="65" t="s">
        <v>729</v>
      </c>
      <c r="Y33" s="84" t="s">
        <v>1478</v>
      </c>
      <c r="Z33" s="87" t="s">
        <v>848</v>
      </c>
      <c r="AA33" s="85" t="s">
        <v>296</v>
      </c>
      <c r="AB33" s="57" t="s">
        <v>1590</v>
      </c>
      <c r="AC33" s="83" t="s">
        <v>1521</v>
      </c>
    </row>
    <row r="34" spans="1:29">
      <c r="A34" s="51">
        <v>1</v>
      </c>
      <c r="B34" s="64" t="s">
        <v>59</v>
      </c>
      <c r="C34" s="55" t="s">
        <v>1463</v>
      </c>
      <c r="D34" s="55" t="s">
        <v>493</v>
      </c>
      <c r="E34" s="85" t="s">
        <v>171</v>
      </c>
      <c r="F34" s="97" t="s">
        <v>113</v>
      </c>
      <c r="G34" s="84" t="s">
        <v>302</v>
      </c>
      <c r="H34" s="84" t="s">
        <v>504</v>
      </c>
      <c r="I34" s="85" t="s">
        <v>410</v>
      </c>
      <c r="J34" s="83" t="s">
        <v>603</v>
      </c>
      <c r="K34" s="53" t="s">
        <v>311</v>
      </c>
      <c r="L34" s="84" t="s">
        <v>417</v>
      </c>
      <c r="M34" s="86" t="s">
        <v>1002</v>
      </c>
      <c r="N34" s="83" t="s">
        <v>1391</v>
      </c>
      <c r="O34" s="82" t="s">
        <v>1331</v>
      </c>
      <c r="P34" s="83" t="s">
        <v>1471</v>
      </c>
      <c r="Q34" s="82" t="s">
        <v>1261</v>
      </c>
      <c r="R34" s="83" t="s">
        <v>1180</v>
      </c>
      <c r="S34" s="85" t="s">
        <v>1139</v>
      </c>
      <c r="T34" s="80" t="s">
        <v>1074</v>
      </c>
      <c r="V34" s="88" t="s">
        <v>909</v>
      </c>
      <c r="W34" s="85" t="s">
        <v>938</v>
      </c>
      <c r="X34" s="65" t="s">
        <v>729</v>
      </c>
      <c r="Y34" s="59" t="s">
        <v>773</v>
      </c>
      <c r="Z34" s="87" t="s">
        <v>849</v>
      </c>
      <c r="AA34" s="53" t="s">
        <v>1446</v>
      </c>
      <c r="AB34" s="57" t="s">
        <v>1591</v>
      </c>
      <c r="AC34" s="85" t="s">
        <v>1249</v>
      </c>
    </row>
    <row r="35" spans="1:29">
      <c r="A35" s="51">
        <v>1</v>
      </c>
      <c r="B35" s="88" t="s">
        <v>60</v>
      </c>
      <c r="C35" s="53" t="s">
        <v>238</v>
      </c>
      <c r="D35" s="84" t="s">
        <v>507</v>
      </c>
      <c r="E35" s="53" t="s">
        <v>663</v>
      </c>
      <c r="F35" s="91" t="s">
        <v>114</v>
      </c>
      <c r="G35" s="84" t="s">
        <v>301</v>
      </c>
      <c r="H35" s="83" t="s">
        <v>557</v>
      </c>
      <c r="I35" s="84" t="s">
        <v>664</v>
      </c>
      <c r="J35" s="20" t="s">
        <v>604</v>
      </c>
      <c r="K35" s="85" t="s">
        <v>300</v>
      </c>
      <c r="L35" s="85" t="s">
        <v>418</v>
      </c>
      <c r="M35" s="88" t="s">
        <v>1003</v>
      </c>
      <c r="N35" s="85" t="s">
        <v>1392</v>
      </c>
      <c r="O35" s="90" t="s">
        <v>1332</v>
      </c>
      <c r="P35" s="83" t="s">
        <v>1292</v>
      </c>
      <c r="Q35" s="90" t="s">
        <v>1241</v>
      </c>
      <c r="R35" s="55" t="s">
        <v>1181</v>
      </c>
      <c r="S35" s="83" t="s">
        <v>66</v>
      </c>
      <c r="T35" s="81" t="s">
        <v>1075</v>
      </c>
      <c r="V35" s="86" t="s">
        <v>184</v>
      </c>
      <c r="W35" s="85" t="s">
        <v>939</v>
      </c>
      <c r="X35" s="61" t="s">
        <v>732</v>
      </c>
      <c r="Y35" s="83" t="s">
        <v>785</v>
      </c>
      <c r="Z35" s="87" t="s">
        <v>850</v>
      </c>
      <c r="AA35" s="84" t="s">
        <v>1447</v>
      </c>
      <c r="AB35" s="84" t="s">
        <v>1592</v>
      </c>
      <c r="AC35" s="83" t="s">
        <v>1520</v>
      </c>
    </row>
    <row r="36" spans="1:29">
      <c r="A36" s="51">
        <v>1</v>
      </c>
      <c r="B36" s="88" t="s">
        <v>61</v>
      </c>
      <c r="C36" s="85" t="s">
        <v>239</v>
      </c>
      <c r="D36" s="84" t="s">
        <v>508</v>
      </c>
      <c r="E36" s="85" t="s">
        <v>52</v>
      </c>
      <c r="F36" s="61" t="s">
        <v>107</v>
      </c>
      <c r="G36" s="85" t="s">
        <v>300</v>
      </c>
      <c r="H36" s="84" t="s">
        <v>558</v>
      </c>
      <c r="I36" s="84" t="s">
        <v>354</v>
      </c>
      <c r="J36" s="84" t="s">
        <v>605</v>
      </c>
      <c r="K36" s="83" t="s">
        <v>350</v>
      </c>
      <c r="L36" s="55" t="s">
        <v>419</v>
      </c>
      <c r="M36" s="88" t="s">
        <v>1004</v>
      </c>
      <c r="N36" s="57" t="s">
        <v>1393</v>
      </c>
      <c r="O36" s="92" t="s">
        <v>669</v>
      </c>
      <c r="P36" s="57" t="s">
        <v>1293</v>
      </c>
      <c r="Q36" s="90" t="s">
        <v>1242</v>
      </c>
      <c r="R36" s="84" t="s">
        <v>1175</v>
      </c>
      <c r="S36" s="20" t="s">
        <v>1140</v>
      </c>
      <c r="T36" s="81" t="s">
        <v>1076</v>
      </c>
      <c r="V36" s="86" t="s">
        <v>910</v>
      </c>
      <c r="W36" s="85" t="s">
        <v>52</v>
      </c>
      <c r="X36" s="61" t="s">
        <v>730</v>
      </c>
      <c r="Y36" s="84" t="s">
        <v>786</v>
      </c>
      <c r="Z36" s="87" t="s">
        <v>851</v>
      </c>
      <c r="AA36" s="20" t="s">
        <v>1448</v>
      </c>
      <c r="AB36" s="85" t="s">
        <v>1593</v>
      </c>
      <c r="AC36" s="55" t="s">
        <v>1519</v>
      </c>
    </row>
    <row r="37" spans="1:29">
      <c r="A37" s="51">
        <v>1</v>
      </c>
      <c r="B37" s="86" t="s">
        <v>62</v>
      </c>
      <c r="C37" s="84" t="s">
        <v>240</v>
      </c>
      <c r="D37" s="84" t="s">
        <v>479</v>
      </c>
      <c r="E37" s="83" t="s">
        <v>172</v>
      </c>
      <c r="F37" s="97" t="s">
        <v>115</v>
      </c>
      <c r="G37" s="55" t="s">
        <v>299</v>
      </c>
      <c r="H37" s="55" t="s">
        <v>567</v>
      </c>
      <c r="I37" s="84" t="s">
        <v>357</v>
      </c>
      <c r="J37" s="55" t="s">
        <v>606</v>
      </c>
      <c r="K37" s="55" t="s">
        <v>351</v>
      </c>
      <c r="L37" s="55" t="s">
        <v>420</v>
      </c>
      <c r="M37" s="86" t="s">
        <v>1005</v>
      </c>
      <c r="N37" s="83" t="s">
        <v>1394</v>
      </c>
      <c r="O37" s="82" t="s">
        <v>1333</v>
      </c>
      <c r="P37" s="55" t="s">
        <v>1294</v>
      </c>
      <c r="Q37" s="90" t="s">
        <v>1243</v>
      </c>
      <c r="R37" s="85" t="s">
        <v>296</v>
      </c>
      <c r="S37" s="53" t="s">
        <v>1141</v>
      </c>
      <c r="T37" s="82" t="s">
        <v>1077</v>
      </c>
      <c r="V37" s="87" t="s">
        <v>911</v>
      </c>
      <c r="W37" s="83" t="s">
        <v>940</v>
      </c>
      <c r="X37" s="61" t="s">
        <v>717</v>
      </c>
      <c r="Y37" s="55" t="s">
        <v>787</v>
      </c>
      <c r="Z37" s="64" t="s">
        <v>856</v>
      </c>
      <c r="AA37" s="59" t="s">
        <v>1458</v>
      </c>
      <c r="AB37" s="85" t="s">
        <v>1594</v>
      </c>
      <c r="AC37" s="84" t="s">
        <v>1518</v>
      </c>
    </row>
    <row r="38" spans="1:29">
      <c r="A38" s="51">
        <v>1</v>
      </c>
      <c r="B38" s="86" t="s">
        <v>63</v>
      </c>
      <c r="C38" s="84" t="s">
        <v>241</v>
      </c>
      <c r="D38" s="55" t="s">
        <v>509</v>
      </c>
      <c r="E38" s="84" t="s">
        <v>173</v>
      </c>
      <c r="F38" s="91" t="s">
        <v>56</v>
      </c>
      <c r="G38" s="55" t="s">
        <v>298</v>
      </c>
      <c r="H38" s="84" t="s">
        <v>559</v>
      </c>
      <c r="I38" s="84" t="s">
        <v>665</v>
      </c>
      <c r="J38" s="53" t="s">
        <v>587</v>
      </c>
      <c r="K38" s="85" t="s">
        <v>352</v>
      </c>
      <c r="L38" s="84" t="s">
        <v>184</v>
      </c>
      <c r="M38" s="60" t="s">
        <v>1006</v>
      </c>
      <c r="N38" s="85" t="s">
        <v>823</v>
      </c>
      <c r="O38" s="82" t="s">
        <v>1334</v>
      </c>
      <c r="P38" s="85" t="s">
        <v>291</v>
      </c>
      <c r="Q38" s="82" t="s">
        <v>1244</v>
      </c>
      <c r="R38" s="84" t="s">
        <v>1182</v>
      </c>
      <c r="S38" s="84" t="s">
        <v>1142</v>
      </c>
      <c r="T38" s="92" t="s">
        <v>1078</v>
      </c>
      <c r="W38" s="59" t="s">
        <v>941</v>
      </c>
      <c r="X38" s="65" t="s">
        <v>729</v>
      </c>
      <c r="Y38" s="55" t="s">
        <v>788</v>
      </c>
      <c r="Z38" s="64" t="s">
        <v>856</v>
      </c>
      <c r="AA38" s="84" t="s">
        <v>1449</v>
      </c>
      <c r="AB38" s="55" t="s">
        <v>1589</v>
      </c>
      <c r="AC38" s="83" t="s">
        <v>1248</v>
      </c>
    </row>
    <row r="39" spans="1:29">
      <c r="A39" s="51">
        <v>1</v>
      </c>
      <c r="B39" s="64" t="s">
        <v>64</v>
      </c>
      <c r="C39" s="83" t="s">
        <v>181</v>
      </c>
      <c r="D39" s="55" t="s">
        <v>510</v>
      </c>
      <c r="E39" s="83" t="s">
        <v>174</v>
      </c>
      <c r="F39" s="97" t="s">
        <v>116</v>
      </c>
      <c r="G39" s="53" t="s">
        <v>277</v>
      </c>
      <c r="H39" s="85" t="s">
        <v>560</v>
      </c>
      <c r="I39" s="84" t="s">
        <v>184</v>
      </c>
      <c r="J39" s="85" t="s">
        <v>53</v>
      </c>
      <c r="K39" s="85" t="s">
        <v>353</v>
      </c>
      <c r="L39" s="53" t="s">
        <v>162</v>
      </c>
      <c r="M39" s="86" t="s">
        <v>1007</v>
      </c>
      <c r="N39" s="83" t="s">
        <v>1069</v>
      </c>
      <c r="O39" s="90" t="s">
        <v>1335</v>
      </c>
      <c r="P39" s="83" t="s">
        <v>1295</v>
      </c>
      <c r="Q39" s="82" t="s">
        <v>1245</v>
      </c>
      <c r="R39" s="83" t="s">
        <v>1183</v>
      </c>
      <c r="S39" s="83" t="s">
        <v>1143</v>
      </c>
      <c r="T39" s="81" t="s">
        <v>1079</v>
      </c>
      <c r="W39" s="85" t="s">
        <v>942</v>
      </c>
      <c r="X39" s="65" t="s">
        <v>729</v>
      </c>
      <c r="Y39" s="59" t="s">
        <v>781</v>
      </c>
      <c r="Z39" s="64" t="s">
        <v>856</v>
      </c>
      <c r="AA39" s="83" t="s">
        <v>854</v>
      </c>
      <c r="AB39" s="55" t="s">
        <v>1605</v>
      </c>
      <c r="AC39" s="85" t="s">
        <v>1517</v>
      </c>
    </row>
    <row r="40" spans="1:29">
      <c r="A40" s="51">
        <v>1</v>
      </c>
      <c r="B40" s="87" t="s">
        <v>65</v>
      </c>
      <c r="C40" s="83" t="s">
        <v>242</v>
      </c>
      <c r="D40" s="57" t="s">
        <v>511</v>
      </c>
      <c r="E40" s="85" t="s">
        <v>175</v>
      </c>
      <c r="F40" s="97" t="s">
        <v>117</v>
      </c>
      <c r="G40" s="84" t="s">
        <v>297</v>
      </c>
      <c r="H40" s="85" t="s">
        <v>67</v>
      </c>
      <c r="I40" s="83" t="s">
        <v>666</v>
      </c>
      <c r="J40" s="84" t="s">
        <v>607</v>
      </c>
      <c r="K40" s="84" t="s">
        <v>354</v>
      </c>
      <c r="L40" s="84" t="s">
        <v>54</v>
      </c>
      <c r="M40" s="87" t="s">
        <v>1008</v>
      </c>
      <c r="N40" s="84" t="s">
        <v>1395</v>
      </c>
      <c r="O40" s="90" t="s">
        <v>1182</v>
      </c>
      <c r="P40" s="83" t="s">
        <v>1296</v>
      </c>
      <c r="Q40" s="82" t="s">
        <v>1246</v>
      </c>
      <c r="R40" s="84" t="s">
        <v>302</v>
      </c>
      <c r="S40" s="85" t="s">
        <v>166</v>
      </c>
      <c r="T40" s="79" t="s">
        <v>1080</v>
      </c>
      <c r="W40" s="59" t="s">
        <v>943</v>
      </c>
      <c r="X40" s="61" t="s">
        <v>728</v>
      </c>
      <c r="Y40" s="59" t="s">
        <v>773</v>
      </c>
      <c r="Z40" s="64" t="s">
        <v>856</v>
      </c>
      <c r="AA40" s="83" t="s">
        <v>1345</v>
      </c>
      <c r="AB40" s="84" t="s">
        <v>1595</v>
      </c>
      <c r="AC40" s="83" t="s">
        <v>1516</v>
      </c>
    </row>
    <row r="41" spans="1:29">
      <c r="A41" s="51">
        <v>1</v>
      </c>
      <c r="B41" s="87" t="s">
        <v>66</v>
      </c>
      <c r="C41" s="59" t="s">
        <v>243</v>
      </c>
      <c r="D41" s="83" t="s">
        <v>512</v>
      </c>
      <c r="E41" s="55" t="s">
        <v>176</v>
      </c>
      <c r="F41" s="91" t="s">
        <v>118</v>
      </c>
      <c r="G41" s="85" t="s">
        <v>296</v>
      </c>
      <c r="H41" s="83" t="s">
        <v>196</v>
      </c>
      <c r="I41" s="84" t="s">
        <v>667</v>
      </c>
      <c r="J41" s="84" t="s">
        <v>608</v>
      </c>
      <c r="K41" s="53" t="s">
        <v>162</v>
      </c>
      <c r="L41" s="84" t="s">
        <v>421</v>
      </c>
      <c r="M41" s="60" t="s">
        <v>1009</v>
      </c>
      <c r="N41" s="83" t="s">
        <v>1396</v>
      </c>
      <c r="O41" s="92" t="s">
        <v>1336</v>
      </c>
      <c r="P41" s="55" t="s">
        <v>1298</v>
      </c>
      <c r="Q41" s="90" t="s">
        <v>1247</v>
      </c>
      <c r="R41" s="83" t="s">
        <v>1184</v>
      </c>
      <c r="S41" s="85" t="s">
        <v>1144</v>
      </c>
      <c r="T41" s="80" t="s">
        <v>1081</v>
      </c>
      <c r="W41" s="55" t="s">
        <v>944</v>
      </c>
      <c r="Y41" s="55" t="s">
        <v>787</v>
      </c>
      <c r="Z41" s="64" t="s">
        <v>856</v>
      </c>
      <c r="AA41" s="59" t="s">
        <v>1458</v>
      </c>
      <c r="AB41" s="84" t="s">
        <v>1596</v>
      </c>
      <c r="AC41" s="83" t="s">
        <v>1515</v>
      </c>
    </row>
    <row r="42" spans="1:29">
      <c r="A42" s="51">
        <v>1</v>
      </c>
      <c r="B42" s="88" t="s">
        <v>67</v>
      </c>
      <c r="C42" s="55" t="s">
        <v>244</v>
      </c>
      <c r="D42" s="83" t="s">
        <v>494</v>
      </c>
      <c r="E42" s="84" t="s">
        <v>177</v>
      </c>
      <c r="F42" s="89" t="s">
        <v>119</v>
      </c>
      <c r="G42" s="83" t="s">
        <v>295</v>
      </c>
      <c r="H42" s="83" t="s">
        <v>561</v>
      </c>
      <c r="I42" s="84" t="s">
        <v>668</v>
      </c>
      <c r="J42" s="84" t="s">
        <v>609</v>
      </c>
      <c r="K42" s="83" t="s">
        <v>181</v>
      </c>
      <c r="L42" s="85" t="s">
        <v>60</v>
      </c>
      <c r="M42" s="87" t="s">
        <v>1010</v>
      </c>
      <c r="N42" s="85" t="s">
        <v>1397</v>
      </c>
      <c r="O42" s="92" t="s">
        <v>1337</v>
      </c>
      <c r="P42" s="55" t="s">
        <v>1297</v>
      </c>
      <c r="Q42" s="92" t="s">
        <v>1248</v>
      </c>
      <c r="R42" s="84" t="s">
        <v>1176</v>
      </c>
      <c r="S42" s="84" t="s">
        <v>1145</v>
      </c>
      <c r="T42" s="90" t="s">
        <v>1082</v>
      </c>
      <c r="W42" s="59" t="s">
        <v>941</v>
      </c>
      <c r="Y42" s="55" t="s">
        <v>789</v>
      </c>
      <c r="Z42" s="64" t="s">
        <v>856</v>
      </c>
      <c r="AA42" s="83" t="s">
        <v>1450</v>
      </c>
      <c r="AB42" s="84" t="s">
        <v>1597</v>
      </c>
      <c r="AC42" s="55" t="s">
        <v>1514</v>
      </c>
    </row>
    <row r="43" spans="1:29">
      <c r="A43" s="51">
        <v>1</v>
      </c>
      <c r="B43" s="60" t="s">
        <v>68</v>
      </c>
      <c r="C43" s="55" t="s">
        <v>245</v>
      </c>
      <c r="D43" s="55" t="s">
        <v>513</v>
      </c>
      <c r="E43" s="83" t="s">
        <v>178</v>
      </c>
      <c r="F43" s="97" t="s">
        <v>120</v>
      </c>
      <c r="G43" s="85" t="s">
        <v>294</v>
      </c>
      <c r="H43" s="55" t="s">
        <v>562</v>
      </c>
      <c r="I43" s="83" t="s">
        <v>669</v>
      </c>
      <c r="J43" s="83" t="s">
        <v>610</v>
      </c>
      <c r="K43" s="83" t="s">
        <v>209</v>
      </c>
      <c r="L43" s="83" t="s">
        <v>115</v>
      </c>
      <c r="M43" s="60" t="s">
        <v>1011</v>
      </c>
      <c r="N43" s="84" t="s">
        <v>1398</v>
      </c>
      <c r="O43" s="80" t="s">
        <v>941</v>
      </c>
      <c r="P43" s="85" t="s">
        <v>1299</v>
      </c>
      <c r="Q43" s="82" t="s">
        <v>1249</v>
      </c>
      <c r="R43" s="84" t="s">
        <v>1185</v>
      </c>
      <c r="S43" s="85" t="s">
        <v>1146</v>
      </c>
      <c r="T43" s="90" t="s">
        <v>1083</v>
      </c>
      <c r="W43" s="53" t="s">
        <v>945</v>
      </c>
      <c r="Y43" s="55" t="s">
        <v>790</v>
      </c>
      <c r="Z43" s="64" t="s">
        <v>856</v>
      </c>
      <c r="AA43" s="84" t="s">
        <v>1451</v>
      </c>
      <c r="AB43" s="57" t="s">
        <v>1598</v>
      </c>
      <c r="AC43" s="84" t="s">
        <v>1513</v>
      </c>
    </row>
    <row r="44" spans="1:29">
      <c r="A44" s="51">
        <v>1</v>
      </c>
      <c r="B44" s="60" t="s">
        <v>69</v>
      </c>
      <c r="C44" s="59" t="s">
        <v>246</v>
      </c>
      <c r="D44" s="55" t="s">
        <v>378</v>
      </c>
      <c r="E44" s="85" t="s">
        <v>179</v>
      </c>
      <c r="F44" s="97" t="s">
        <v>83</v>
      </c>
      <c r="G44" s="55" t="s">
        <v>293</v>
      </c>
      <c r="H44" s="57" t="s">
        <v>563</v>
      </c>
      <c r="I44" s="83" t="s">
        <v>670</v>
      </c>
      <c r="J44" s="83" t="s">
        <v>209</v>
      </c>
      <c r="K44" s="83" t="s">
        <v>355</v>
      </c>
      <c r="L44" s="59" t="s">
        <v>422</v>
      </c>
      <c r="M44" s="64" t="s">
        <v>1012</v>
      </c>
      <c r="N44" s="85" t="s">
        <v>1399</v>
      </c>
      <c r="O44" s="82" t="s">
        <v>1338</v>
      </c>
      <c r="P44" s="85" t="s">
        <v>252</v>
      </c>
      <c r="Q44" s="90" t="s">
        <v>1250</v>
      </c>
      <c r="R44" s="84" t="s">
        <v>1186</v>
      </c>
      <c r="S44" s="83" t="s">
        <v>1147</v>
      </c>
      <c r="T44" s="90" t="s">
        <v>1084</v>
      </c>
      <c r="W44" s="55" t="s">
        <v>646</v>
      </c>
      <c r="Y44" s="59" t="s">
        <v>773</v>
      </c>
      <c r="Z44" s="64" t="s">
        <v>856</v>
      </c>
      <c r="AA44" s="83" t="s">
        <v>1025</v>
      </c>
      <c r="AB44" s="83" t="s">
        <v>1599</v>
      </c>
      <c r="AC44" s="85" t="s">
        <v>1512</v>
      </c>
    </row>
    <row r="45" spans="1:29">
      <c r="A45" s="51">
        <v>1</v>
      </c>
      <c r="B45" s="64" t="s">
        <v>74</v>
      </c>
      <c r="C45" s="59" t="s">
        <v>247</v>
      </c>
      <c r="D45" s="59" t="s">
        <v>1464</v>
      </c>
      <c r="E45" s="83" t="s">
        <v>180</v>
      </c>
      <c r="F45" s="62" t="s">
        <v>121</v>
      </c>
      <c r="G45" s="53" t="s">
        <v>278</v>
      </c>
      <c r="H45" s="85" t="s">
        <v>564</v>
      </c>
      <c r="I45" s="83" t="s">
        <v>671</v>
      </c>
      <c r="J45" s="55" t="s">
        <v>68</v>
      </c>
      <c r="K45" s="83" t="s">
        <v>174</v>
      </c>
      <c r="L45" s="55" t="s">
        <v>248</v>
      </c>
      <c r="M45" s="64" t="s">
        <v>361</v>
      </c>
      <c r="N45" s="83" t="s">
        <v>174</v>
      </c>
      <c r="O45" s="90" t="s">
        <v>1339</v>
      </c>
      <c r="P45" s="84" t="s">
        <v>1302</v>
      </c>
      <c r="Q45" s="90" t="s">
        <v>1251</v>
      </c>
      <c r="R45" s="55" t="s">
        <v>1080</v>
      </c>
      <c r="S45" s="85" t="s">
        <v>500</v>
      </c>
      <c r="T45" s="82" t="s">
        <v>1085</v>
      </c>
      <c r="Y45" s="59" t="s">
        <v>781</v>
      </c>
      <c r="Z45" s="60" t="s">
        <v>857</v>
      </c>
      <c r="AA45" s="84" t="s">
        <v>240</v>
      </c>
      <c r="AB45" s="55" t="s">
        <v>941</v>
      </c>
      <c r="AC45" s="83" t="s">
        <v>1511</v>
      </c>
    </row>
    <row r="46" spans="1:29">
      <c r="A46" s="51">
        <v>1</v>
      </c>
      <c r="B46" s="86" t="s">
        <v>70</v>
      </c>
      <c r="C46" s="55" t="s">
        <v>1463</v>
      </c>
      <c r="D46" s="59" t="s">
        <v>1465</v>
      </c>
      <c r="E46" s="83" t="s">
        <v>181</v>
      </c>
      <c r="F46" s="97" t="s">
        <v>122</v>
      </c>
      <c r="G46" s="84" t="s">
        <v>292</v>
      </c>
      <c r="H46" s="84" t="s">
        <v>508</v>
      </c>
      <c r="I46" s="55" t="s">
        <v>672</v>
      </c>
      <c r="J46" s="53" t="s">
        <v>587</v>
      </c>
      <c r="K46" s="85" t="s">
        <v>356</v>
      </c>
      <c r="L46" s="83" t="s">
        <v>423</v>
      </c>
      <c r="M46" s="64" t="s">
        <v>372</v>
      </c>
      <c r="N46" s="83" t="s">
        <v>1400</v>
      </c>
      <c r="O46" s="90" t="s">
        <v>1340</v>
      </c>
      <c r="P46" s="83" t="s">
        <v>1300</v>
      </c>
      <c r="Q46" s="79" t="s">
        <v>1262</v>
      </c>
      <c r="R46" s="55" t="s">
        <v>1187</v>
      </c>
      <c r="S46" s="85" t="s">
        <v>552</v>
      </c>
      <c r="T46" s="92" t="s">
        <v>1086</v>
      </c>
      <c r="Y46" s="59" t="s">
        <v>781</v>
      </c>
      <c r="Z46" s="60" t="s">
        <v>857</v>
      </c>
      <c r="AA46" s="83" t="s">
        <v>209</v>
      </c>
      <c r="AB46" s="83" t="s">
        <v>1600</v>
      </c>
      <c r="AC46" s="83" t="s">
        <v>1510</v>
      </c>
    </row>
    <row r="47" spans="1:29">
      <c r="A47" s="51">
        <v>1</v>
      </c>
      <c r="B47" s="60" t="s">
        <v>71</v>
      </c>
      <c r="C47" s="55" t="s">
        <v>248</v>
      </c>
      <c r="D47" s="59" t="s">
        <v>1466</v>
      </c>
      <c r="E47" s="83" t="s">
        <v>182</v>
      </c>
      <c r="F47" s="97" t="s">
        <v>123</v>
      </c>
      <c r="G47" s="85" t="s">
        <v>291</v>
      </c>
      <c r="H47" s="83" t="s">
        <v>565</v>
      </c>
      <c r="I47" s="55" t="s">
        <v>673</v>
      </c>
      <c r="J47" s="85" t="s">
        <v>52</v>
      </c>
      <c r="K47" s="84" t="s">
        <v>357</v>
      </c>
      <c r="L47" s="83" t="s">
        <v>424</v>
      </c>
      <c r="M47" s="64" t="s">
        <v>1013</v>
      </c>
      <c r="N47" s="84" t="s">
        <v>1401</v>
      </c>
      <c r="O47" s="92" t="s">
        <v>1341</v>
      </c>
      <c r="P47" s="59" t="s">
        <v>1301</v>
      </c>
      <c r="Q47" s="80" t="s">
        <v>1263</v>
      </c>
      <c r="R47" s="59" t="s">
        <v>1188</v>
      </c>
      <c r="S47" s="84" t="s">
        <v>1148</v>
      </c>
      <c r="T47" s="90" t="s">
        <v>1087</v>
      </c>
      <c r="Z47" s="60" t="s">
        <v>857</v>
      </c>
      <c r="AA47" s="83" t="s">
        <v>1452</v>
      </c>
      <c r="AB47" s="83" t="s">
        <v>1601</v>
      </c>
      <c r="AC47" s="83" t="s">
        <v>1509</v>
      </c>
    </row>
    <row r="48" spans="1:29">
      <c r="A48" s="51">
        <v>1</v>
      </c>
      <c r="B48" s="60" t="s">
        <v>72</v>
      </c>
      <c r="C48" s="55" t="s">
        <v>244</v>
      </c>
      <c r="D48" s="59" t="s">
        <v>1467</v>
      </c>
      <c r="E48" s="55" t="s">
        <v>183</v>
      </c>
      <c r="F48" s="61" t="s">
        <v>124</v>
      </c>
      <c r="G48" s="83" t="s">
        <v>290</v>
      </c>
      <c r="H48" s="84" t="s">
        <v>566</v>
      </c>
      <c r="I48" s="55" t="s">
        <v>674</v>
      </c>
      <c r="J48" s="85" t="s">
        <v>500</v>
      </c>
      <c r="K48" s="84" t="s">
        <v>358</v>
      </c>
      <c r="L48" s="83" t="s">
        <v>425</v>
      </c>
      <c r="N48" s="84" t="s">
        <v>1402</v>
      </c>
      <c r="O48" s="92" t="s">
        <v>1342</v>
      </c>
      <c r="P48" s="84" t="s">
        <v>1303</v>
      </c>
      <c r="Q48" s="90" t="s">
        <v>1252</v>
      </c>
      <c r="R48" s="59" t="s">
        <v>1189</v>
      </c>
      <c r="S48" s="85" t="s">
        <v>60</v>
      </c>
      <c r="T48" s="92" t="s">
        <v>1088</v>
      </c>
      <c r="Z48" s="60" t="s">
        <v>858</v>
      </c>
      <c r="AA48" s="55" t="s">
        <v>189</v>
      </c>
      <c r="AB48" s="83" t="s">
        <v>1602</v>
      </c>
      <c r="AC48" s="83" t="s">
        <v>1508</v>
      </c>
    </row>
    <row r="49" spans="1:29">
      <c r="A49" s="51">
        <v>1</v>
      </c>
      <c r="B49" s="60" t="s">
        <v>69</v>
      </c>
      <c r="C49" s="55" t="s">
        <v>245</v>
      </c>
      <c r="D49" s="59" t="s">
        <v>1468</v>
      </c>
      <c r="E49" s="84" t="s">
        <v>184</v>
      </c>
      <c r="F49" s="97" t="s">
        <v>125</v>
      </c>
      <c r="G49" s="83" t="s">
        <v>289</v>
      </c>
      <c r="H49" s="55" t="s">
        <v>568</v>
      </c>
      <c r="I49" s="55" t="s">
        <v>675</v>
      </c>
      <c r="J49" s="85" t="s">
        <v>611</v>
      </c>
      <c r="K49" s="83" t="s">
        <v>359</v>
      </c>
      <c r="L49" s="55" t="s">
        <v>426</v>
      </c>
      <c r="N49" s="83" t="s">
        <v>1403</v>
      </c>
      <c r="O49" s="80" t="s">
        <v>941</v>
      </c>
      <c r="P49" s="83" t="s">
        <v>1304</v>
      </c>
      <c r="Q49" s="92" t="s">
        <v>1253</v>
      </c>
      <c r="R49" s="59" t="s">
        <v>1190</v>
      </c>
      <c r="S49" s="84" t="s">
        <v>1149</v>
      </c>
      <c r="T49" s="90" t="s">
        <v>1089</v>
      </c>
      <c r="AA49" s="83" t="s">
        <v>1453</v>
      </c>
      <c r="AB49" s="55" t="s">
        <v>1603</v>
      </c>
      <c r="AC49" s="84" t="s">
        <v>1507</v>
      </c>
    </row>
    <row r="50" spans="1:29">
      <c r="A50" s="51">
        <v>1</v>
      </c>
      <c r="B50" s="64" t="s">
        <v>73</v>
      </c>
      <c r="C50" s="59" t="s">
        <v>246</v>
      </c>
      <c r="E50" s="84" t="s">
        <v>185</v>
      </c>
      <c r="F50" s="89" t="s">
        <v>126</v>
      </c>
      <c r="G50" s="59" t="s">
        <v>288</v>
      </c>
      <c r="H50" s="83" t="s">
        <v>569</v>
      </c>
      <c r="I50" s="59" t="s">
        <v>574</v>
      </c>
      <c r="J50" s="84" t="s">
        <v>612</v>
      </c>
      <c r="K50" s="55" t="s">
        <v>360</v>
      </c>
      <c r="L50" s="59" t="s">
        <v>427</v>
      </c>
      <c r="N50" s="85" t="s">
        <v>1404</v>
      </c>
      <c r="O50" s="90" t="s">
        <v>1185</v>
      </c>
      <c r="P50" s="59" t="s">
        <v>1305</v>
      </c>
      <c r="Q50" s="79" t="s">
        <v>1264</v>
      </c>
      <c r="R50" s="59" t="s">
        <v>1191</v>
      </c>
      <c r="S50" s="83" t="s">
        <v>557</v>
      </c>
      <c r="T50" s="82" t="s">
        <v>1090</v>
      </c>
      <c r="AA50" s="83" t="s">
        <v>1454</v>
      </c>
      <c r="AB50" s="55" t="s">
        <v>1604</v>
      </c>
      <c r="AC50" s="55" t="s">
        <v>1506</v>
      </c>
    </row>
    <row r="51" spans="1:29">
      <c r="A51" s="51">
        <v>1</v>
      </c>
      <c r="C51" s="59" t="s">
        <v>247</v>
      </c>
      <c r="E51" s="83" t="s">
        <v>83</v>
      </c>
      <c r="F51" s="97" t="s">
        <v>127</v>
      </c>
      <c r="G51" s="53" t="s">
        <v>279</v>
      </c>
      <c r="H51" s="83" t="s">
        <v>570</v>
      </c>
      <c r="I51" s="59" t="s">
        <v>579</v>
      </c>
      <c r="J51" s="83" t="s">
        <v>613</v>
      </c>
      <c r="K51" s="55" t="s">
        <v>361</v>
      </c>
      <c r="L51" s="55" t="s">
        <v>249</v>
      </c>
      <c r="N51" s="85" t="s">
        <v>1405</v>
      </c>
      <c r="O51" s="82" t="s">
        <v>1343</v>
      </c>
      <c r="P51" s="59" t="s">
        <v>1306</v>
      </c>
      <c r="Q51" s="90" t="s">
        <v>1254</v>
      </c>
      <c r="R51" s="55" t="s">
        <v>1192</v>
      </c>
      <c r="S51" s="84" t="s">
        <v>1150</v>
      </c>
      <c r="T51" s="92" t="s">
        <v>1091</v>
      </c>
      <c r="AA51" s="83" t="s">
        <v>1455</v>
      </c>
      <c r="AB51" s="57"/>
      <c r="AC51" s="59" t="s">
        <v>1505</v>
      </c>
    </row>
    <row r="52" spans="1:29">
      <c r="A52" s="51">
        <v>1</v>
      </c>
      <c r="C52" s="55" t="s">
        <v>249</v>
      </c>
      <c r="E52" s="83" t="s">
        <v>186</v>
      </c>
      <c r="F52" s="65" t="s">
        <v>128</v>
      </c>
      <c r="G52" s="59" t="s">
        <v>287</v>
      </c>
      <c r="H52" s="55" t="s">
        <v>571</v>
      </c>
      <c r="I52" s="59" t="s">
        <v>676</v>
      </c>
      <c r="J52" s="84" t="s">
        <v>614</v>
      </c>
      <c r="K52" s="85" t="s">
        <v>362</v>
      </c>
      <c r="L52" s="83" t="s">
        <v>83</v>
      </c>
      <c r="N52" s="83" t="s">
        <v>1406</v>
      </c>
      <c r="O52" s="90" t="s">
        <v>240</v>
      </c>
      <c r="P52" s="83" t="s">
        <v>1307</v>
      </c>
      <c r="Q52" s="80" t="s">
        <v>1265</v>
      </c>
      <c r="R52" s="83" t="s">
        <v>1193</v>
      </c>
      <c r="S52" s="84" t="s">
        <v>1151</v>
      </c>
      <c r="T52" s="90" t="s">
        <v>1092</v>
      </c>
      <c r="AA52" s="59" t="s">
        <v>1457</v>
      </c>
      <c r="AB52" s="57"/>
      <c r="AC52" s="55" t="s">
        <v>1504</v>
      </c>
    </row>
    <row r="53" spans="1:29">
      <c r="A53" s="51">
        <v>1</v>
      </c>
      <c r="C53" s="59" t="s">
        <v>246</v>
      </c>
      <c r="E53" s="83" t="s">
        <v>187</v>
      </c>
      <c r="F53" s="61" t="s">
        <v>129</v>
      </c>
      <c r="G53" s="59" t="s">
        <v>286</v>
      </c>
      <c r="H53" s="55" t="s">
        <v>573</v>
      </c>
      <c r="I53" s="59" t="s">
        <v>677</v>
      </c>
      <c r="J53" s="59" t="s">
        <v>615</v>
      </c>
      <c r="K53" s="84" t="s">
        <v>363</v>
      </c>
      <c r="L53" s="59" t="s">
        <v>428</v>
      </c>
      <c r="N53" s="84" t="s">
        <v>1407</v>
      </c>
      <c r="O53" s="92" t="s">
        <v>1008</v>
      </c>
      <c r="P53" s="55" t="s">
        <v>1470</v>
      </c>
      <c r="Q53" s="80" t="s">
        <v>1266</v>
      </c>
      <c r="R53" s="55" t="s">
        <v>1194</v>
      </c>
      <c r="S53" s="83" t="s">
        <v>1152</v>
      </c>
      <c r="T53" s="82" t="s">
        <v>1093</v>
      </c>
      <c r="AA53" s="85" t="s">
        <v>1456</v>
      </c>
      <c r="AB53" s="57"/>
      <c r="AC53" s="83" t="s">
        <v>1503</v>
      </c>
    </row>
    <row r="54" spans="1:29">
      <c r="A54" s="51">
        <v>1</v>
      </c>
      <c r="B54" s="66"/>
      <c r="E54" s="83" t="s">
        <v>188</v>
      </c>
      <c r="F54" s="65" t="s">
        <v>128</v>
      </c>
      <c r="G54" s="59" t="s">
        <v>285</v>
      </c>
      <c r="H54" s="55" t="s">
        <v>572</v>
      </c>
      <c r="I54" s="59" t="s">
        <v>678</v>
      </c>
      <c r="J54" s="55" t="s">
        <v>71</v>
      </c>
      <c r="K54" s="83" t="s">
        <v>364</v>
      </c>
      <c r="L54" s="83" t="s">
        <v>429</v>
      </c>
      <c r="N54" s="85" t="s">
        <v>1408</v>
      </c>
      <c r="O54" s="79" t="s">
        <v>1344</v>
      </c>
      <c r="P54" s="59" t="s">
        <v>1308</v>
      </c>
      <c r="S54" s="84" t="s">
        <v>1153</v>
      </c>
      <c r="T54" s="92" t="s">
        <v>174</v>
      </c>
      <c r="AA54" s="55" t="s">
        <v>189</v>
      </c>
      <c r="AB54" s="57"/>
      <c r="AC54" s="55" t="s">
        <v>1502</v>
      </c>
    </row>
    <row r="55" spans="1:29">
      <c r="A55" s="51">
        <v>1</v>
      </c>
      <c r="E55" s="55" t="s">
        <v>189</v>
      </c>
      <c r="G55" s="55" t="s">
        <v>280</v>
      </c>
      <c r="H55" s="59" t="s">
        <v>574</v>
      </c>
      <c r="I55" s="59" t="s">
        <v>679</v>
      </c>
      <c r="J55" s="85" t="s">
        <v>616</v>
      </c>
      <c r="K55" s="83" t="s">
        <v>365</v>
      </c>
      <c r="L55" s="55" t="s">
        <v>430</v>
      </c>
      <c r="N55" s="57" t="s">
        <v>1409</v>
      </c>
      <c r="O55" s="80" t="s">
        <v>941</v>
      </c>
      <c r="P55" s="59" t="s">
        <v>1309</v>
      </c>
      <c r="S55" s="83" t="s">
        <v>1154</v>
      </c>
      <c r="T55" s="92" t="s">
        <v>1094</v>
      </c>
      <c r="AC55" s="59" t="s">
        <v>1501</v>
      </c>
    </row>
    <row r="56" spans="1:29">
      <c r="A56" s="51">
        <v>1</v>
      </c>
      <c r="E56" s="55" t="s">
        <v>124</v>
      </c>
      <c r="G56" s="55" t="s">
        <v>284</v>
      </c>
      <c r="H56" s="59" t="s">
        <v>575</v>
      </c>
      <c r="I56" s="59" t="s">
        <v>680</v>
      </c>
      <c r="J56" s="83" t="s">
        <v>617</v>
      </c>
      <c r="K56" s="83" t="s">
        <v>366</v>
      </c>
      <c r="L56" s="59" t="s">
        <v>431</v>
      </c>
      <c r="N56" s="83" t="s">
        <v>1099</v>
      </c>
      <c r="O56" s="92" t="s">
        <v>1345</v>
      </c>
      <c r="S56" s="59" t="s">
        <v>68</v>
      </c>
      <c r="T56" s="56" t="s">
        <v>1095</v>
      </c>
      <c r="AC56" s="59" t="s">
        <v>1500</v>
      </c>
    </row>
    <row r="57" spans="1:29">
      <c r="A57" s="51">
        <v>1</v>
      </c>
      <c r="E57" s="59" t="s">
        <v>192</v>
      </c>
      <c r="G57" s="55" t="s">
        <v>283</v>
      </c>
      <c r="H57" s="83" t="s">
        <v>576</v>
      </c>
      <c r="I57" s="59" t="s">
        <v>681</v>
      </c>
      <c r="J57" s="84" t="s">
        <v>618</v>
      </c>
      <c r="K57" s="85" t="s">
        <v>367</v>
      </c>
      <c r="L57" s="55" t="s">
        <v>432</v>
      </c>
      <c r="N57" s="84" t="s">
        <v>1410</v>
      </c>
      <c r="O57" s="90" t="s">
        <v>1346</v>
      </c>
      <c r="S57" s="59" t="s">
        <v>71</v>
      </c>
      <c r="T57" s="92" t="s">
        <v>1096</v>
      </c>
      <c r="AC57" s="55" t="s">
        <v>1499</v>
      </c>
    </row>
    <row r="58" spans="1:29">
      <c r="A58" s="51">
        <v>1</v>
      </c>
      <c r="E58" s="59" t="s">
        <v>190</v>
      </c>
      <c r="G58" s="55" t="s">
        <v>282</v>
      </c>
      <c r="H58" s="55" t="s">
        <v>577</v>
      </c>
      <c r="I58" s="59" t="s">
        <v>682</v>
      </c>
      <c r="J58" s="83" t="s">
        <v>619</v>
      </c>
      <c r="K58" s="55" t="s">
        <v>368</v>
      </c>
      <c r="L58" s="55" t="s">
        <v>433</v>
      </c>
      <c r="N58" s="83" t="s">
        <v>1411</v>
      </c>
      <c r="O58" s="92" t="s">
        <v>1469</v>
      </c>
      <c r="S58" s="55" t="s">
        <v>1156</v>
      </c>
      <c r="T58" s="92" t="s">
        <v>1097</v>
      </c>
      <c r="AC58" s="55" t="s">
        <v>1498</v>
      </c>
    </row>
    <row r="59" spans="1:29">
      <c r="A59" s="51">
        <v>1</v>
      </c>
      <c r="E59" s="59" t="s">
        <v>191</v>
      </c>
      <c r="G59" s="55" t="s">
        <v>281</v>
      </c>
      <c r="H59" s="55" t="s">
        <v>578</v>
      </c>
      <c r="I59" s="59" t="s">
        <v>683</v>
      </c>
      <c r="J59" s="55" t="s">
        <v>620</v>
      </c>
      <c r="K59" s="59" t="s">
        <v>369</v>
      </c>
      <c r="N59" s="83" t="s">
        <v>1412</v>
      </c>
      <c r="O59" s="79" t="s">
        <v>1344</v>
      </c>
      <c r="S59" s="83" t="s">
        <v>1155</v>
      </c>
      <c r="T59" s="92" t="s">
        <v>1098</v>
      </c>
      <c r="AC59" s="83" t="s">
        <v>1497</v>
      </c>
    </row>
    <row r="60" spans="1:29">
      <c r="A60" s="51">
        <v>1</v>
      </c>
      <c r="E60" s="55" t="s">
        <v>129</v>
      </c>
      <c r="H60" s="59" t="s">
        <v>579</v>
      </c>
      <c r="I60" s="59" t="s">
        <v>684</v>
      </c>
      <c r="J60" s="55" t="s">
        <v>621</v>
      </c>
      <c r="K60" s="55" t="s">
        <v>370</v>
      </c>
      <c r="N60" s="84" t="s">
        <v>1413</v>
      </c>
      <c r="O60" s="80" t="s">
        <v>941</v>
      </c>
      <c r="S60" s="84" t="s">
        <v>1157</v>
      </c>
      <c r="T60" s="92" t="s">
        <v>1099</v>
      </c>
      <c r="AC60" s="55" t="s">
        <v>1496</v>
      </c>
    </row>
    <row r="61" spans="1:29">
      <c r="A61" s="51">
        <v>1</v>
      </c>
      <c r="E61" s="59" t="s">
        <v>193</v>
      </c>
      <c r="H61" s="59" t="s">
        <v>580</v>
      </c>
      <c r="I61" s="59" t="s">
        <v>685</v>
      </c>
      <c r="J61" s="59" t="s">
        <v>615</v>
      </c>
      <c r="K61" s="55" t="s">
        <v>371</v>
      </c>
      <c r="N61" s="83" t="s">
        <v>1414</v>
      </c>
      <c r="S61" s="84" t="s">
        <v>1158</v>
      </c>
      <c r="T61" s="79" t="s">
        <v>1100</v>
      </c>
    </row>
    <row r="62" spans="1:29">
      <c r="A62" s="51">
        <v>1</v>
      </c>
      <c r="E62" s="59" t="s">
        <v>194</v>
      </c>
      <c r="I62" s="55" t="s">
        <v>378</v>
      </c>
      <c r="J62" s="83" t="s">
        <v>622</v>
      </c>
      <c r="K62" s="55" t="s">
        <v>372</v>
      </c>
      <c r="N62" s="76" t="s">
        <v>1415</v>
      </c>
      <c r="S62" s="59" t="s">
        <v>72</v>
      </c>
      <c r="T62" s="79" t="s">
        <v>1101</v>
      </c>
    </row>
    <row r="63" spans="1:29">
      <c r="A63" s="51">
        <v>1</v>
      </c>
      <c r="J63" s="83" t="s">
        <v>623</v>
      </c>
      <c r="K63" s="59" t="s">
        <v>373</v>
      </c>
      <c r="N63" s="83" t="s">
        <v>1416</v>
      </c>
      <c r="S63" s="64" t="s">
        <v>1159</v>
      </c>
      <c r="T63" s="59" t="s">
        <v>68</v>
      </c>
    </row>
    <row r="64" spans="1:29">
      <c r="A64" s="51">
        <v>1</v>
      </c>
      <c r="J64" s="59" t="s">
        <v>615</v>
      </c>
      <c r="K64" s="84" t="s">
        <v>374</v>
      </c>
      <c r="N64" s="93" t="s">
        <v>1417</v>
      </c>
      <c r="T64" s="59" t="s">
        <v>71</v>
      </c>
    </row>
    <row r="65" spans="1:34">
      <c r="A65" s="51">
        <v>1</v>
      </c>
      <c r="J65" s="55" t="s">
        <v>624</v>
      </c>
      <c r="K65" s="84" t="s">
        <v>375</v>
      </c>
      <c r="N65" s="55" t="s">
        <v>1418</v>
      </c>
      <c r="T65" s="59" t="s">
        <v>72</v>
      </c>
    </row>
    <row r="66" spans="1:34">
      <c r="A66" s="51">
        <v>1</v>
      </c>
      <c r="K66" s="84" t="s">
        <v>376</v>
      </c>
      <c r="N66" s="76" t="s">
        <v>1419</v>
      </c>
    </row>
    <row r="67" spans="1:34">
      <c r="A67" s="51">
        <v>1</v>
      </c>
      <c r="K67" s="83" t="s">
        <v>377</v>
      </c>
      <c r="N67" s="67"/>
    </row>
    <row r="68" spans="1:34">
      <c r="A68" s="96">
        <v>1</v>
      </c>
      <c r="K68" s="55" t="s">
        <v>378</v>
      </c>
      <c r="M68" s="67">
        <v>15</v>
      </c>
    </row>
    <row r="69" spans="1:34">
      <c r="A69" s="96">
        <v>1</v>
      </c>
      <c r="K69" s="59" t="s">
        <v>379</v>
      </c>
      <c r="N69" s="67"/>
    </row>
    <row r="70" spans="1:34">
      <c r="K70" s="68"/>
      <c r="N70" s="67"/>
    </row>
    <row r="71" spans="1:34">
      <c r="A71" s="69" t="s">
        <v>1460</v>
      </c>
      <c r="B71" s="20">
        <f>SUM($A$3:$A$50)</f>
        <v>48</v>
      </c>
      <c r="C71" s="20">
        <f>SUM($A$3:$A$53)</f>
        <v>51</v>
      </c>
      <c r="D71" s="20">
        <f>SUM($A$3:$A$49)</f>
        <v>47</v>
      </c>
      <c r="E71" s="20">
        <f>SUM($A$3:$A$62)</f>
        <v>60</v>
      </c>
      <c r="F71" s="20">
        <f>SUM($A$3:$A$54)</f>
        <v>52</v>
      </c>
      <c r="G71" s="20">
        <f>SUM($A$3:$A$59)</f>
        <v>57</v>
      </c>
      <c r="H71" s="20">
        <f>SUM($A$3:$A$61)</f>
        <v>59</v>
      </c>
      <c r="I71" s="20">
        <f>SUM($A$3:$A$62)</f>
        <v>60</v>
      </c>
      <c r="J71" s="20">
        <f>SUM($A$3:$A$65)</f>
        <v>63</v>
      </c>
      <c r="K71" s="20">
        <f>SUM($A$3:$A$69)</f>
        <v>67</v>
      </c>
      <c r="L71" s="20">
        <f>SUM($A$3:$A$58)</f>
        <v>56</v>
      </c>
      <c r="M71" s="20">
        <v>60</v>
      </c>
      <c r="N71" s="20">
        <f>SUM($A$3:$A$66)</f>
        <v>64</v>
      </c>
      <c r="O71" s="20">
        <f>SUM($A$3:$A$60)</f>
        <v>58</v>
      </c>
      <c r="P71" s="20">
        <f>SUM($A$3:$A$55)</f>
        <v>53</v>
      </c>
      <c r="Q71" s="20">
        <f>SUM($A$3:$A$53)</f>
        <v>51</v>
      </c>
      <c r="R71" s="20">
        <f>SUM($A$3:$A$53)</f>
        <v>51</v>
      </c>
      <c r="S71" s="20">
        <f>SUM($A$3:$A$63)</f>
        <v>61</v>
      </c>
      <c r="T71" s="20">
        <f>SUM($A$3:$A$65)</f>
        <v>63</v>
      </c>
      <c r="U71" s="20">
        <f>SUM($A$3:$A$30)</f>
        <v>28</v>
      </c>
      <c r="V71" s="20">
        <f>SUM($A$3:$A$37)</f>
        <v>35</v>
      </c>
      <c r="W71" s="20">
        <f>SUM($A$3:$A$44)</f>
        <v>42</v>
      </c>
      <c r="X71" s="20">
        <f>SUM($A$3:$A$40)</f>
        <v>38</v>
      </c>
      <c r="Y71" s="20">
        <f>SUM($A$3:$A$46)</f>
        <v>44</v>
      </c>
      <c r="Z71" s="20">
        <f>SUM($A$3:$A$48)</f>
        <v>46</v>
      </c>
      <c r="AA71" s="20">
        <f>SUM($A$3:$A$54)</f>
        <v>52</v>
      </c>
      <c r="AB71" s="20">
        <v>50</v>
      </c>
      <c r="AC71" s="20">
        <f>SUM($A$3:$A$60)</f>
        <v>58</v>
      </c>
      <c r="AD71" s="98" t="s">
        <v>1495</v>
      </c>
      <c r="AG71" s="394" t="s">
        <v>1553</v>
      </c>
      <c r="AH71" s="394"/>
    </row>
    <row r="72" spans="1:34">
      <c r="A72" s="70" t="s">
        <v>1554</v>
      </c>
      <c r="B72" s="20">
        <v>15</v>
      </c>
      <c r="C72" s="20">
        <v>15</v>
      </c>
      <c r="D72" s="20">
        <v>11</v>
      </c>
      <c r="E72" s="20">
        <v>21</v>
      </c>
      <c r="F72" s="20">
        <v>19</v>
      </c>
      <c r="G72" s="20">
        <v>22</v>
      </c>
      <c r="H72" s="20">
        <v>14</v>
      </c>
      <c r="I72" s="20">
        <v>15</v>
      </c>
      <c r="J72" s="20">
        <v>19</v>
      </c>
      <c r="K72" s="20">
        <v>17</v>
      </c>
      <c r="L72" s="20">
        <v>13</v>
      </c>
      <c r="M72" s="20">
        <v>16</v>
      </c>
      <c r="N72" s="29">
        <v>27</v>
      </c>
      <c r="O72" s="20">
        <v>17</v>
      </c>
      <c r="P72" s="20">
        <v>15</v>
      </c>
      <c r="Q72" s="20">
        <v>15</v>
      </c>
      <c r="R72" s="20">
        <v>17</v>
      </c>
      <c r="S72" s="20">
        <v>25</v>
      </c>
      <c r="T72" s="20">
        <v>24</v>
      </c>
      <c r="U72" s="20">
        <v>12</v>
      </c>
      <c r="V72" s="20">
        <v>12</v>
      </c>
      <c r="W72" s="20">
        <v>15</v>
      </c>
      <c r="X72" s="20">
        <v>9</v>
      </c>
      <c r="Y72" s="20">
        <v>14</v>
      </c>
      <c r="Z72" s="20">
        <v>13</v>
      </c>
      <c r="AA72" s="20">
        <v>17</v>
      </c>
      <c r="AB72" s="20">
        <v>7</v>
      </c>
      <c r="AC72" s="20">
        <v>16</v>
      </c>
      <c r="AD72" s="159">
        <f>AC72/AC71</f>
        <v>0.27586206896551724</v>
      </c>
      <c r="AG72" s="70" t="s">
        <v>1554</v>
      </c>
      <c r="AH72" s="159">
        <f>AD72</f>
        <v>0.27586206896551724</v>
      </c>
    </row>
    <row r="73" spans="1:34">
      <c r="A73" s="71" t="s">
        <v>1555</v>
      </c>
      <c r="B73" s="20">
        <f>B71-B72-B78-B80-B79</f>
        <v>21</v>
      </c>
      <c r="C73" s="20">
        <f t="shared" ref="C73:AA73" si="0">C71-C72-C78-C80-C79</f>
        <v>16</v>
      </c>
      <c r="D73" s="20">
        <f t="shared" si="0"/>
        <v>24</v>
      </c>
      <c r="E73" s="20">
        <f t="shared" si="0"/>
        <v>26</v>
      </c>
      <c r="F73" s="20">
        <f t="shared" si="0"/>
        <v>25</v>
      </c>
      <c r="G73" s="20">
        <f t="shared" si="0"/>
        <v>19</v>
      </c>
      <c r="H73" s="20">
        <f t="shared" si="0"/>
        <v>28</v>
      </c>
      <c r="I73" s="20">
        <f t="shared" si="0"/>
        <v>22</v>
      </c>
      <c r="J73" s="20">
        <f t="shared" si="0"/>
        <v>30</v>
      </c>
      <c r="K73" s="20">
        <f t="shared" si="0"/>
        <v>38</v>
      </c>
      <c r="L73" s="20">
        <f t="shared" si="0"/>
        <v>25</v>
      </c>
      <c r="M73" s="20">
        <f t="shared" si="0"/>
        <v>35</v>
      </c>
      <c r="N73" s="20">
        <f t="shared" si="0"/>
        <v>34</v>
      </c>
      <c r="O73" s="20">
        <f t="shared" si="0"/>
        <v>32</v>
      </c>
      <c r="P73" s="20">
        <f t="shared" si="0"/>
        <v>26</v>
      </c>
      <c r="Q73" s="20">
        <f t="shared" si="0"/>
        <v>29</v>
      </c>
      <c r="R73" s="20">
        <f t="shared" si="0"/>
        <v>24</v>
      </c>
      <c r="S73" s="20">
        <f t="shared" si="0"/>
        <v>31</v>
      </c>
      <c r="T73" s="20">
        <f t="shared" si="0"/>
        <v>25</v>
      </c>
      <c r="U73" s="20">
        <f t="shared" si="0"/>
        <v>12</v>
      </c>
      <c r="V73" s="20">
        <f t="shared" si="0"/>
        <v>17</v>
      </c>
      <c r="W73" s="20">
        <f t="shared" si="0"/>
        <v>16</v>
      </c>
      <c r="X73" s="20">
        <f t="shared" si="0"/>
        <v>17</v>
      </c>
      <c r="Y73" s="20">
        <f t="shared" si="0"/>
        <v>13</v>
      </c>
      <c r="Z73" s="20">
        <f t="shared" si="0"/>
        <v>20</v>
      </c>
      <c r="AA73" s="20">
        <f t="shared" si="0"/>
        <v>30</v>
      </c>
      <c r="AB73" s="20">
        <f t="shared" ref="AB73" si="1">AB71-AB72-AB78-AB80-AB79</f>
        <v>30</v>
      </c>
      <c r="AC73" s="20">
        <f t="shared" ref="AC73" si="2">AC71-AC72-AC78-AC80-AC79</f>
        <v>29</v>
      </c>
      <c r="AD73" s="159">
        <f>AC73/AC71</f>
        <v>0.5</v>
      </c>
      <c r="AE73" s="160"/>
      <c r="AG73" s="71" t="s">
        <v>1555</v>
      </c>
      <c r="AH73" s="159">
        <f>AD73</f>
        <v>0.5</v>
      </c>
    </row>
    <row r="74" spans="1:34">
      <c r="A74" s="85" t="s">
        <v>318</v>
      </c>
      <c r="B74" s="20">
        <v>9</v>
      </c>
      <c r="C74" s="20">
        <v>7</v>
      </c>
      <c r="D74" s="20">
        <v>7</v>
      </c>
      <c r="E74" s="20">
        <v>8</v>
      </c>
      <c r="F74" s="20">
        <v>6</v>
      </c>
      <c r="G74" s="20">
        <v>5</v>
      </c>
      <c r="H74" s="20">
        <v>9</v>
      </c>
      <c r="I74" s="20">
        <v>4</v>
      </c>
      <c r="J74" s="20">
        <v>10</v>
      </c>
      <c r="K74" s="20">
        <v>9</v>
      </c>
      <c r="L74" s="20">
        <v>8</v>
      </c>
      <c r="M74" s="20">
        <v>9</v>
      </c>
      <c r="N74" s="20">
        <v>8</v>
      </c>
      <c r="O74" s="20">
        <v>10</v>
      </c>
      <c r="P74" s="20">
        <v>11</v>
      </c>
      <c r="Q74" s="20">
        <v>12</v>
      </c>
      <c r="R74" s="20">
        <v>6</v>
      </c>
      <c r="S74" s="20">
        <v>11</v>
      </c>
      <c r="T74" s="20">
        <v>5</v>
      </c>
      <c r="U74" s="20">
        <v>4</v>
      </c>
      <c r="V74" s="20">
        <v>11</v>
      </c>
      <c r="W74" s="20">
        <v>9</v>
      </c>
      <c r="X74" s="20">
        <v>5</v>
      </c>
      <c r="Y74" s="20">
        <v>5</v>
      </c>
      <c r="Z74" s="20">
        <v>2</v>
      </c>
      <c r="AA74" s="20">
        <v>7</v>
      </c>
      <c r="AB74" s="20">
        <v>7</v>
      </c>
      <c r="AC74" s="20">
        <v>8</v>
      </c>
      <c r="AD74" s="159">
        <f>AC74/$AC$73</f>
        <v>0.27586206896551724</v>
      </c>
      <c r="AE74" s="160"/>
      <c r="AG74" s="72" t="s">
        <v>1556</v>
      </c>
      <c r="AH74" s="159">
        <f>AD78</f>
        <v>5.1724137931034482E-2</v>
      </c>
    </row>
    <row r="75" spans="1:34">
      <c r="A75" s="84" t="s">
        <v>1461</v>
      </c>
      <c r="B75" s="20">
        <v>7</v>
      </c>
      <c r="C75" s="20">
        <v>5</v>
      </c>
      <c r="D75" s="20">
        <v>9</v>
      </c>
      <c r="E75" s="20">
        <v>7</v>
      </c>
      <c r="F75" s="20">
        <v>5</v>
      </c>
      <c r="G75" s="20">
        <v>8</v>
      </c>
      <c r="H75" s="20">
        <v>7</v>
      </c>
      <c r="I75" s="20">
        <v>7</v>
      </c>
      <c r="J75" s="20">
        <v>8</v>
      </c>
      <c r="K75" s="20">
        <v>9</v>
      </c>
      <c r="L75" s="20">
        <v>7</v>
      </c>
      <c r="M75" s="20">
        <v>15</v>
      </c>
      <c r="N75" s="20">
        <v>9</v>
      </c>
      <c r="O75" s="20">
        <v>14</v>
      </c>
      <c r="P75" s="20">
        <v>4</v>
      </c>
      <c r="Q75" s="20">
        <v>12</v>
      </c>
      <c r="R75" s="20">
        <v>10</v>
      </c>
      <c r="S75" s="20">
        <v>10</v>
      </c>
      <c r="T75" s="20">
        <v>8</v>
      </c>
      <c r="U75" s="20">
        <v>4</v>
      </c>
      <c r="V75" s="20">
        <v>3</v>
      </c>
      <c r="W75" s="20">
        <v>4</v>
      </c>
      <c r="X75" s="20">
        <v>9</v>
      </c>
      <c r="Y75" s="20">
        <v>3</v>
      </c>
      <c r="Z75" s="20">
        <v>7</v>
      </c>
      <c r="AA75" s="20">
        <v>10</v>
      </c>
      <c r="AB75" s="20">
        <v>11</v>
      </c>
      <c r="AC75" s="20">
        <v>5</v>
      </c>
      <c r="AD75" s="159">
        <f t="shared" ref="AD75:AD77" si="3">AC75/$AC$73</f>
        <v>0.17241379310344829</v>
      </c>
      <c r="AE75" s="160"/>
      <c r="AG75" s="73" t="s">
        <v>1557</v>
      </c>
      <c r="AH75" s="159">
        <f>AD79</f>
        <v>8.6206896551724144E-2</v>
      </c>
    </row>
    <row r="76" spans="1:34">
      <c r="A76" s="83" t="s">
        <v>1462</v>
      </c>
      <c r="B76" s="20">
        <v>4</v>
      </c>
      <c r="C76" s="20">
        <v>4</v>
      </c>
      <c r="D76" s="20">
        <v>7</v>
      </c>
      <c r="E76" s="20">
        <v>11</v>
      </c>
      <c r="F76" s="20">
        <v>13</v>
      </c>
      <c r="G76" s="20">
        <v>5</v>
      </c>
      <c r="H76" s="20">
        <v>10</v>
      </c>
      <c r="I76" s="20">
        <v>11</v>
      </c>
      <c r="J76" s="20">
        <v>10</v>
      </c>
      <c r="K76" s="20">
        <v>18</v>
      </c>
      <c r="L76" s="20">
        <v>10</v>
      </c>
      <c r="M76" s="20">
        <v>11</v>
      </c>
      <c r="N76" s="20">
        <v>15</v>
      </c>
      <c r="O76" s="20">
        <v>8</v>
      </c>
      <c r="P76" s="20">
        <v>9</v>
      </c>
      <c r="Q76" s="20">
        <v>3</v>
      </c>
      <c r="R76" s="20">
        <v>8</v>
      </c>
      <c r="S76" s="20">
        <v>8</v>
      </c>
      <c r="T76" s="20">
        <v>11</v>
      </c>
      <c r="U76" s="20">
        <v>4</v>
      </c>
      <c r="V76" s="20">
        <v>3</v>
      </c>
      <c r="W76" s="20">
        <v>3</v>
      </c>
      <c r="X76" s="20">
        <v>1</v>
      </c>
      <c r="Y76" s="20">
        <v>5</v>
      </c>
      <c r="Z76" s="20">
        <v>11</v>
      </c>
      <c r="AA76" s="20">
        <v>11</v>
      </c>
      <c r="AB76" s="20">
        <v>7</v>
      </c>
      <c r="AC76" s="20">
        <v>15</v>
      </c>
      <c r="AD76" s="159">
        <f t="shared" si="3"/>
        <v>0.51724137931034486</v>
      </c>
      <c r="AG76" s="73" t="s">
        <v>1558</v>
      </c>
      <c r="AH76" s="169">
        <f>AD80</f>
        <v>8.6206896551724144E-2</v>
      </c>
    </row>
    <row r="77" spans="1:34">
      <c r="A77" s="57" t="s">
        <v>121</v>
      </c>
      <c r="B77" s="20">
        <v>1</v>
      </c>
      <c r="C77" s="20"/>
      <c r="D77" s="20">
        <v>1</v>
      </c>
      <c r="E77" s="20"/>
      <c r="F77" s="20">
        <v>1</v>
      </c>
      <c r="G77" s="20">
        <v>1</v>
      </c>
      <c r="H77" s="20">
        <v>2</v>
      </c>
      <c r="I77" s="20"/>
      <c r="J77" s="20">
        <v>2</v>
      </c>
      <c r="K77" s="20">
        <v>2</v>
      </c>
      <c r="L77" s="20"/>
      <c r="M77" s="20"/>
      <c r="N77" s="20">
        <v>2</v>
      </c>
      <c r="O77" s="20"/>
      <c r="P77" s="20">
        <v>2</v>
      </c>
      <c r="Q77" s="20">
        <v>2</v>
      </c>
      <c r="R77" s="20"/>
      <c r="S77" s="20">
        <v>2</v>
      </c>
      <c r="T77" s="20">
        <v>1</v>
      </c>
      <c r="U77" s="20"/>
      <c r="V77" s="20"/>
      <c r="W77" s="20"/>
      <c r="X77" s="20">
        <v>2</v>
      </c>
      <c r="Y77" s="20"/>
      <c r="Z77" s="20"/>
      <c r="AA77" s="20">
        <v>2</v>
      </c>
      <c r="AB77" s="20">
        <v>5</v>
      </c>
      <c r="AC77" s="20">
        <v>1</v>
      </c>
      <c r="AD77" s="159">
        <f t="shared" si="3"/>
        <v>3.4482758620689655E-2</v>
      </c>
      <c r="AE77" s="160"/>
    </row>
    <row r="78" spans="1:34">
      <c r="A78" s="72" t="s">
        <v>1556</v>
      </c>
      <c r="B78" s="20">
        <v>4</v>
      </c>
      <c r="C78" s="20">
        <v>6</v>
      </c>
      <c r="D78" s="20">
        <v>5</v>
      </c>
      <c r="E78" s="20">
        <v>5</v>
      </c>
      <c r="F78" s="20">
        <v>2</v>
      </c>
      <c r="G78" s="20">
        <v>6</v>
      </c>
      <c r="H78" s="20">
        <v>4</v>
      </c>
      <c r="I78" s="20">
        <v>12</v>
      </c>
      <c r="J78" s="20">
        <v>3</v>
      </c>
      <c r="K78" s="20">
        <v>3</v>
      </c>
      <c r="L78" s="20">
        <v>4</v>
      </c>
      <c r="M78" s="29">
        <v>4</v>
      </c>
      <c r="N78" s="20"/>
      <c r="O78" s="20">
        <v>4</v>
      </c>
      <c r="P78" s="20">
        <v>5</v>
      </c>
      <c r="Q78" s="20">
        <v>3</v>
      </c>
      <c r="R78" s="20">
        <v>4</v>
      </c>
      <c r="S78" s="20">
        <v>4</v>
      </c>
      <c r="T78" s="20">
        <v>6</v>
      </c>
      <c r="U78" s="20">
        <v>4</v>
      </c>
      <c r="V78" s="20">
        <v>1</v>
      </c>
      <c r="W78" s="20">
        <v>3</v>
      </c>
      <c r="X78" s="20">
        <v>5</v>
      </c>
      <c r="Y78" s="20">
        <v>8</v>
      </c>
      <c r="Z78" s="20">
        <v>8</v>
      </c>
      <c r="AA78" s="20">
        <v>3</v>
      </c>
      <c r="AB78" s="20"/>
      <c r="AC78" s="20">
        <v>3</v>
      </c>
      <c r="AD78" s="159">
        <f>AC78/AC71</f>
        <v>5.1724137931034482E-2</v>
      </c>
    </row>
    <row r="79" spans="1:34">
      <c r="A79" s="73" t="s">
        <v>1557</v>
      </c>
      <c r="B79" s="20">
        <v>3</v>
      </c>
      <c r="C79" s="20"/>
      <c r="D79" s="20">
        <v>2</v>
      </c>
      <c r="E79" s="20"/>
      <c r="F79" s="20">
        <v>1</v>
      </c>
      <c r="G79" s="20">
        <v>2</v>
      </c>
      <c r="H79" s="20">
        <v>7</v>
      </c>
      <c r="I79" s="20">
        <v>5</v>
      </c>
      <c r="J79" s="20">
        <v>5</v>
      </c>
      <c r="K79" s="20"/>
      <c r="L79" s="20">
        <v>4</v>
      </c>
      <c r="M79" s="29">
        <v>1</v>
      </c>
      <c r="N79" s="20"/>
      <c r="O79" s="20">
        <v>1</v>
      </c>
      <c r="P79" s="20">
        <v>1</v>
      </c>
      <c r="Q79" s="20">
        <v>1</v>
      </c>
      <c r="R79" s="20">
        <v>1</v>
      </c>
      <c r="S79" s="20"/>
      <c r="T79" s="20">
        <v>4</v>
      </c>
      <c r="U79" s="20"/>
      <c r="V79" s="20">
        <v>1</v>
      </c>
      <c r="W79" s="20">
        <v>4</v>
      </c>
      <c r="X79" s="20">
        <v>4</v>
      </c>
      <c r="Y79" s="20">
        <v>1</v>
      </c>
      <c r="Z79" s="20"/>
      <c r="AA79" s="20"/>
      <c r="AB79" s="20">
        <v>4</v>
      </c>
      <c r="AC79" s="20">
        <v>5</v>
      </c>
      <c r="AD79" s="159">
        <f>AC79/AC71</f>
        <v>8.6206896551724144E-2</v>
      </c>
    </row>
    <row r="80" spans="1:34">
      <c r="A80" s="73" t="s">
        <v>1558</v>
      </c>
      <c r="B80" s="20">
        <v>5</v>
      </c>
      <c r="C80" s="20">
        <v>14</v>
      </c>
      <c r="D80" s="20">
        <v>5</v>
      </c>
      <c r="E80" s="20">
        <v>8</v>
      </c>
      <c r="F80" s="20">
        <v>5</v>
      </c>
      <c r="G80" s="20">
        <v>8</v>
      </c>
      <c r="H80" s="20">
        <v>6</v>
      </c>
      <c r="I80" s="20">
        <v>6</v>
      </c>
      <c r="J80" s="20">
        <v>6</v>
      </c>
      <c r="K80" s="20">
        <v>9</v>
      </c>
      <c r="L80" s="20">
        <v>10</v>
      </c>
      <c r="M80" s="43">
        <v>4</v>
      </c>
      <c r="N80" s="29">
        <v>3</v>
      </c>
      <c r="O80" s="20">
        <v>4</v>
      </c>
      <c r="P80" s="20">
        <v>6</v>
      </c>
      <c r="Q80" s="20">
        <v>3</v>
      </c>
      <c r="R80" s="20">
        <v>5</v>
      </c>
      <c r="S80" s="20">
        <v>1</v>
      </c>
      <c r="T80" s="20">
        <v>4</v>
      </c>
      <c r="U80" s="20"/>
      <c r="V80" s="20">
        <v>4</v>
      </c>
      <c r="W80" s="20">
        <v>4</v>
      </c>
      <c r="X80" s="20">
        <v>3</v>
      </c>
      <c r="Y80" s="20">
        <v>8</v>
      </c>
      <c r="Z80" s="20">
        <v>5</v>
      </c>
      <c r="AA80" s="20">
        <v>2</v>
      </c>
      <c r="AB80" s="20">
        <v>9</v>
      </c>
      <c r="AC80" s="20">
        <v>5</v>
      </c>
      <c r="AD80" s="159">
        <f>AC80/AC71</f>
        <v>8.6206896551724144E-2</v>
      </c>
    </row>
    <row r="81" spans="1:37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74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E81" s="68"/>
      <c r="AF81" s="68"/>
      <c r="AG81" s="68"/>
      <c r="AJ81" s="68"/>
      <c r="AK81" s="68"/>
    </row>
    <row r="82" spans="1:37">
      <c r="A82" s="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98" t="s">
        <v>1483</v>
      </c>
      <c r="AD82" s="164"/>
      <c r="AE82" s="68"/>
      <c r="AF82" s="68"/>
      <c r="AG82" s="383"/>
      <c r="AH82" s="381" t="s">
        <v>1559</v>
      </c>
      <c r="AI82" s="382" t="s">
        <v>1553</v>
      </c>
      <c r="AJ82" s="384"/>
      <c r="AK82" s="68"/>
    </row>
    <row r="83" spans="1:37">
      <c r="A83" s="70" t="s">
        <v>1554</v>
      </c>
      <c r="B83" s="159">
        <f>B72/B71</f>
        <v>0.3125</v>
      </c>
      <c r="C83" s="159">
        <f t="shared" ref="C83:AB83" si="4">C72/C71</f>
        <v>0.29411764705882354</v>
      </c>
      <c r="D83" s="159">
        <f t="shared" si="4"/>
        <v>0.23404255319148937</v>
      </c>
      <c r="E83" s="159">
        <f t="shared" si="4"/>
        <v>0.35</v>
      </c>
      <c r="F83" s="159">
        <f t="shared" si="4"/>
        <v>0.36538461538461536</v>
      </c>
      <c r="G83" s="159">
        <f t="shared" si="4"/>
        <v>0.38596491228070173</v>
      </c>
      <c r="H83" s="159">
        <f t="shared" si="4"/>
        <v>0.23728813559322035</v>
      </c>
      <c r="I83" s="159">
        <f t="shared" si="4"/>
        <v>0.25</v>
      </c>
      <c r="J83" s="159">
        <f t="shared" si="4"/>
        <v>0.30158730158730157</v>
      </c>
      <c r="K83" s="159">
        <f t="shared" si="4"/>
        <v>0.2537313432835821</v>
      </c>
      <c r="L83" s="159">
        <f t="shared" si="4"/>
        <v>0.23214285714285715</v>
      </c>
      <c r="M83" s="159">
        <f t="shared" si="4"/>
        <v>0.26666666666666666</v>
      </c>
      <c r="N83" s="159">
        <f t="shared" si="4"/>
        <v>0.421875</v>
      </c>
      <c r="O83" s="159">
        <f t="shared" si="4"/>
        <v>0.29310344827586204</v>
      </c>
      <c r="P83" s="159">
        <f t="shared" si="4"/>
        <v>0.28301886792452829</v>
      </c>
      <c r="Q83" s="159">
        <f t="shared" si="4"/>
        <v>0.29411764705882354</v>
      </c>
      <c r="R83" s="159">
        <f t="shared" si="4"/>
        <v>0.33333333333333331</v>
      </c>
      <c r="S83" s="159">
        <f t="shared" si="4"/>
        <v>0.4098360655737705</v>
      </c>
      <c r="T83" s="159">
        <f t="shared" si="4"/>
        <v>0.38095238095238093</v>
      </c>
      <c r="U83" s="159">
        <f t="shared" si="4"/>
        <v>0.42857142857142855</v>
      </c>
      <c r="V83" s="159">
        <f t="shared" si="4"/>
        <v>0.34285714285714286</v>
      </c>
      <c r="W83" s="159">
        <f t="shared" si="4"/>
        <v>0.35714285714285715</v>
      </c>
      <c r="X83" s="159">
        <f t="shared" si="4"/>
        <v>0.23684210526315788</v>
      </c>
      <c r="Y83" s="159">
        <f t="shared" si="4"/>
        <v>0.31818181818181818</v>
      </c>
      <c r="Z83" s="159">
        <f t="shared" si="4"/>
        <v>0.28260869565217389</v>
      </c>
      <c r="AA83" s="159">
        <f t="shared" si="4"/>
        <v>0.32692307692307693</v>
      </c>
      <c r="AB83" s="159">
        <f t="shared" si="4"/>
        <v>0.14000000000000001</v>
      </c>
      <c r="AC83" s="159">
        <f>AVERAGE(B83:AB83)</f>
        <v>0.30862184814443006</v>
      </c>
      <c r="AD83" s="165"/>
      <c r="AF83" s="68"/>
      <c r="AG83" s="70" t="s">
        <v>1554</v>
      </c>
      <c r="AH83" s="159">
        <f>AC83</f>
        <v>0.30862184814443006</v>
      </c>
      <c r="AI83" s="169">
        <v>0.27</v>
      </c>
    </row>
    <row r="84" spans="1:37">
      <c r="A84" s="71" t="s">
        <v>1555</v>
      </c>
      <c r="B84" s="159">
        <f>B73/B71</f>
        <v>0.4375</v>
      </c>
      <c r="C84" s="159">
        <f t="shared" ref="C84:AB84" si="5">C73/C71</f>
        <v>0.31372549019607843</v>
      </c>
      <c r="D84" s="159">
        <f t="shared" si="5"/>
        <v>0.51063829787234039</v>
      </c>
      <c r="E84" s="159">
        <f t="shared" si="5"/>
        <v>0.43333333333333335</v>
      </c>
      <c r="F84" s="159">
        <f t="shared" si="5"/>
        <v>0.48076923076923078</v>
      </c>
      <c r="G84" s="159">
        <f t="shared" si="5"/>
        <v>0.33333333333333331</v>
      </c>
      <c r="H84" s="159">
        <f t="shared" si="5"/>
        <v>0.47457627118644069</v>
      </c>
      <c r="I84" s="159">
        <f t="shared" si="5"/>
        <v>0.36666666666666664</v>
      </c>
      <c r="J84" s="159">
        <f t="shared" si="5"/>
        <v>0.47619047619047616</v>
      </c>
      <c r="K84" s="159">
        <f t="shared" si="5"/>
        <v>0.56716417910447758</v>
      </c>
      <c r="L84" s="159">
        <f t="shared" si="5"/>
        <v>0.44642857142857145</v>
      </c>
      <c r="M84" s="159">
        <f t="shared" si="5"/>
        <v>0.58333333333333337</v>
      </c>
      <c r="N84" s="159">
        <f t="shared" si="5"/>
        <v>0.53125</v>
      </c>
      <c r="O84" s="159">
        <f t="shared" si="5"/>
        <v>0.55172413793103448</v>
      </c>
      <c r="P84" s="159">
        <f t="shared" si="5"/>
        <v>0.49056603773584906</v>
      </c>
      <c r="Q84" s="159">
        <f t="shared" si="5"/>
        <v>0.56862745098039214</v>
      </c>
      <c r="R84" s="159">
        <f t="shared" si="5"/>
        <v>0.47058823529411764</v>
      </c>
      <c r="S84" s="159">
        <f t="shared" si="5"/>
        <v>0.50819672131147542</v>
      </c>
      <c r="T84" s="159">
        <f t="shared" si="5"/>
        <v>0.3968253968253968</v>
      </c>
      <c r="U84" s="159">
        <f t="shared" si="5"/>
        <v>0.42857142857142855</v>
      </c>
      <c r="V84" s="159">
        <f t="shared" si="5"/>
        <v>0.48571428571428571</v>
      </c>
      <c r="W84" s="159">
        <f t="shared" si="5"/>
        <v>0.38095238095238093</v>
      </c>
      <c r="X84" s="159">
        <f t="shared" si="5"/>
        <v>0.44736842105263158</v>
      </c>
      <c r="Y84" s="159">
        <f t="shared" si="5"/>
        <v>0.29545454545454547</v>
      </c>
      <c r="Z84" s="159">
        <f t="shared" si="5"/>
        <v>0.43478260869565216</v>
      </c>
      <c r="AA84" s="159">
        <f t="shared" si="5"/>
        <v>0.57692307692307687</v>
      </c>
      <c r="AB84" s="159">
        <f t="shared" si="5"/>
        <v>0.6</v>
      </c>
      <c r="AC84" s="159">
        <f t="shared" ref="AC84:AC90" si="6">AVERAGE(B84:AB84)</f>
        <v>0.4663408855872796</v>
      </c>
      <c r="AD84" s="165"/>
      <c r="AG84" s="71" t="s">
        <v>1555</v>
      </c>
      <c r="AH84" s="159">
        <f>AC84</f>
        <v>0.4663408855872796</v>
      </c>
      <c r="AI84" s="169">
        <v>0.5</v>
      </c>
    </row>
    <row r="85" spans="1:37">
      <c r="A85" s="85" t="s">
        <v>318</v>
      </c>
      <c r="B85" s="159">
        <f>B74/B73</f>
        <v>0.42857142857142855</v>
      </c>
      <c r="C85" s="159">
        <f t="shared" ref="C85:AB85" si="7">C74/C73</f>
        <v>0.4375</v>
      </c>
      <c r="D85" s="159">
        <f t="shared" si="7"/>
        <v>0.29166666666666669</v>
      </c>
      <c r="E85" s="159">
        <f t="shared" si="7"/>
        <v>0.30769230769230771</v>
      </c>
      <c r="F85" s="159">
        <f t="shared" si="7"/>
        <v>0.24</v>
      </c>
      <c r="G85" s="159">
        <f t="shared" si="7"/>
        <v>0.26315789473684209</v>
      </c>
      <c r="H85" s="159">
        <f t="shared" si="7"/>
        <v>0.32142857142857145</v>
      </c>
      <c r="I85" s="159">
        <f t="shared" si="7"/>
        <v>0.18181818181818182</v>
      </c>
      <c r="J85" s="159">
        <f t="shared" si="7"/>
        <v>0.33333333333333331</v>
      </c>
      <c r="K85" s="159">
        <f t="shared" si="7"/>
        <v>0.23684210526315788</v>
      </c>
      <c r="L85" s="159">
        <f t="shared" si="7"/>
        <v>0.32</v>
      </c>
      <c r="M85" s="159">
        <f t="shared" si="7"/>
        <v>0.25714285714285712</v>
      </c>
      <c r="N85" s="159">
        <f t="shared" si="7"/>
        <v>0.23529411764705882</v>
      </c>
      <c r="O85" s="159">
        <f t="shared" si="7"/>
        <v>0.3125</v>
      </c>
      <c r="P85" s="159">
        <f t="shared" si="7"/>
        <v>0.42307692307692307</v>
      </c>
      <c r="Q85" s="159">
        <f t="shared" si="7"/>
        <v>0.41379310344827586</v>
      </c>
      <c r="R85" s="159">
        <f t="shared" si="7"/>
        <v>0.25</v>
      </c>
      <c r="S85" s="159">
        <f t="shared" si="7"/>
        <v>0.35483870967741937</v>
      </c>
      <c r="T85" s="159">
        <f t="shared" si="7"/>
        <v>0.2</v>
      </c>
      <c r="U85" s="159">
        <f t="shared" si="7"/>
        <v>0.33333333333333331</v>
      </c>
      <c r="V85" s="159">
        <f t="shared" si="7"/>
        <v>0.6470588235294118</v>
      </c>
      <c r="W85" s="159">
        <f t="shared" si="7"/>
        <v>0.5625</v>
      </c>
      <c r="X85" s="159">
        <f t="shared" si="7"/>
        <v>0.29411764705882354</v>
      </c>
      <c r="Y85" s="159">
        <f t="shared" si="7"/>
        <v>0.38461538461538464</v>
      </c>
      <c r="Z85" s="159">
        <f t="shared" si="7"/>
        <v>0.1</v>
      </c>
      <c r="AA85" s="159">
        <f t="shared" si="7"/>
        <v>0.23333333333333334</v>
      </c>
      <c r="AB85" s="159">
        <f t="shared" si="7"/>
        <v>0.23333333333333334</v>
      </c>
      <c r="AC85" s="159">
        <f t="shared" si="6"/>
        <v>0.31840548354469045</v>
      </c>
      <c r="AD85" s="167"/>
      <c r="AG85" s="72" t="s">
        <v>1556</v>
      </c>
      <c r="AH85" s="159">
        <f>AC89</f>
        <v>8.4516294320167523E-2</v>
      </c>
      <c r="AI85" s="169">
        <v>5.1724137931034482E-2</v>
      </c>
    </row>
    <row r="86" spans="1:37">
      <c r="A86" s="84" t="s">
        <v>1461</v>
      </c>
      <c r="B86" s="159">
        <f>B75/B73</f>
        <v>0.33333333333333331</v>
      </c>
      <c r="C86" s="159">
        <f t="shared" ref="C86:AB86" si="8">C75/C73</f>
        <v>0.3125</v>
      </c>
      <c r="D86" s="159">
        <f t="shared" si="8"/>
        <v>0.375</v>
      </c>
      <c r="E86" s="159">
        <f t="shared" si="8"/>
        <v>0.26923076923076922</v>
      </c>
      <c r="F86" s="159">
        <f t="shared" si="8"/>
        <v>0.2</v>
      </c>
      <c r="G86" s="159">
        <f t="shared" si="8"/>
        <v>0.42105263157894735</v>
      </c>
      <c r="H86" s="159">
        <f t="shared" si="8"/>
        <v>0.25</v>
      </c>
      <c r="I86" s="159">
        <f t="shared" si="8"/>
        <v>0.31818181818181818</v>
      </c>
      <c r="J86" s="159">
        <f t="shared" si="8"/>
        <v>0.26666666666666666</v>
      </c>
      <c r="K86" s="159">
        <f t="shared" si="8"/>
        <v>0.23684210526315788</v>
      </c>
      <c r="L86" s="159">
        <f t="shared" si="8"/>
        <v>0.28000000000000003</v>
      </c>
      <c r="M86" s="159">
        <f t="shared" si="8"/>
        <v>0.42857142857142855</v>
      </c>
      <c r="N86" s="159">
        <f t="shared" si="8"/>
        <v>0.26470588235294118</v>
      </c>
      <c r="O86" s="159">
        <f t="shared" si="8"/>
        <v>0.4375</v>
      </c>
      <c r="P86" s="159">
        <f t="shared" si="8"/>
        <v>0.15384615384615385</v>
      </c>
      <c r="Q86" s="159">
        <f t="shared" si="8"/>
        <v>0.41379310344827586</v>
      </c>
      <c r="R86" s="159">
        <f t="shared" si="8"/>
        <v>0.41666666666666669</v>
      </c>
      <c r="S86" s="159">
        <f t="shared" si="8"/>
        <v>0.32258064516129031</v>
      </c>
      <c r="T86" s="159">
        <f t="shared" si="8"/>
        <v>0.32</v>
      </c>
      <c r="U86" s="159">
        <f t="shared" si="8"/>
        <v>0.33333333333333331</v>
      </c>
      <c r="V86" s="159">
        <f t="shared" si="8"/>
        <v>0.17647058823529413</v>
      </c>
      <c r="W86" s="159">
        <f t="shared" si="8"/>
        <v>0.25</v>
      </c>
      <c r="X86" s="159">
        <f t="shared" si="8"/>
        <v>0.52941176470588236</v>
      </c>
      <c r="Y86" s="159">
        <f t="shared" si="8"/>
        <v>0.23076923076923078</v>
      </c>
      <c r="Z86" s="159">
        <f t="shared" si="8"/>
        <v>0.35</v>
      </c>
      <c r="AA86" s="159">
        <f t="shared" si="8"/>
        <v>0.33333333333333331</v>
      </c>
      <c r="AB86" s="159">
        <f t="shared" si="8"/>
        <v>0.36666666666666664</v>
      </c>
      <c r="AC86" s="159">
        <f t="shared" si="6"/>
        <v>0.31816504153130332</v>
      </c>
      <c r="AD86" s="166"/>
      <c r="AG86" s="73" t="s">
        <v>1557</v>
      </c>
      <c r="AH86" s="159">
        <f>AC90</f>
        <v>3.7015792838718184E-2</v>
      </c>
      <c r="AI86" s="169">
        <v>8.6206896551724144E-2</v>
      </c>
    </row>
    <row r="87" spans="1:37">
      <c r="A87" s="83" t="s">
        <v>1462</v>
      </c>
      <c r="B87" s="159">
        <f>B76/B73</f>
        <v>0.19047619047619047</v>
      </c>
      <c r="C87" s="159">
        <f t="shared" ref="C87:AB87" si="9">C76/C73</f>
        <v>0.25</v>
      </c>
      <c r="D87" s="159">
        <f t="shared" si="9"/>
        <v>0.29166666666666669</v>
      </c>
      <c r="E87" s="159">
        <f t="shared" si="9"/>
        <v>0.42307692307692307</v>
      </c>
      <c r="F87" s="159">
        <f t="shared" si="9"/>
        <v>0.52</v>
      </c>
      <c r="G87" s="159">
        <f t="shared" si="9"/>
        <v>0.26315789473684209</v>
      </c>
      <c r="H87" s="159">
        <f t="shared" si="9"/>
        <v>0.35714285714285715</v>
      </c>
      <c r="I87" s="159">
        <f t="shared" si="9"/>
        <v>0.5</v>
      </c>
      <c r="J87" s="159">
        <f t="shared" si="9"/>
        <v>0.33333333333333331</v>
      </c>
      <c r="K87" s="159">
        <f t="shared" si="9"/>
        <v>0.47368421052631576</v>
      </c>
      <c r="L87" s="159">
        <f t="shared" si="9"/>
        <v>0.4</v>
      </c>
      <c r="M87" s="159">
        <f t="shared" si="9"/>
        <v>0.31428571428571428</v>
      </c>
      <c r="N87" s="159">
        <f t="shared" si="9"/>
        <v>0.44117647058823528</v>
      </c>
      <c r="O87" s="159">
        <f t="shared" si="9"/>
        <v>0.25</v>
      </c>
      <c r="P87" s="159">
        <f t="shared" si="9"/>
        <v>0.34615384615384615</v>
      </c>
      <c r="Q87" s="159">
        <f t="shared" si="9"/>
        <v>0.10344827586206896</v>
      </c>
      <c r="R87" s="159">
        <f t="shared" si="9"/>
        <v>0.33333333333333331</v>
      </c>
      <c r="S87" s="159">
        <f t="shared" si="9"/>
        <v>0.25806451612903225</v>
      </c>
      <c r="T87" s="159">
        <f t="shared" si="9"/>
        <v>0.44</v>
      </c>
      <c r="U87" s="159">
        <f t="shared" si="9"/>
        <v>0.33333333333333331</v>
      </c>
      <c r="V87" s="159">
        <f t="shared" si="9"/>
        <v>0.17647058823529413</v>
      </c>
      <c r="W87" s="159">
        <f t="shared" si="9"/>
        <v>0.1875</v>
      </c>
      <c r="X87" s="159">
        <f t="shared" si="9"/>
        <v>5.8823529411764705E-2</v>
      </c>
      <c r="Y87" s="159">
        <f t="shared" si="9"/>
        <v>0.38461538461538464</v>
      </c>
      <c r="Z87" s="159">
        <f t="shared" si="9"/>
        <v>0.55000000000000004</v>
      </c>
      <c r="AA87" s="159">
        <f t="shared" si="9"/>
        <v>0.36666666666666664</v>
      </c>
      <c r="AB87" s="159">
        <f t="shared" si="9"/>
        <v>0.23333333333333334</v>
      </c>
      <c r="AC87" s="159">
        <f t="shared" si="6"/>
        <v>0.32517566918174579</v>
      </c>
      <c r="AD87" s="166"/>
      <c r="AG87" s="73" t="s">
        <v>1558</v>
      </c>
      <c r="AH87" s="169">
        <f>AC91</f>
        <v>0.10350517910940459</v>
      </c>
      <c r="AI87" s="169">
        <v>8.6206896551724144E-2</v>
      </c>
    </row>
    <row r="88" spans="1:37">
      <c r="A88" s="57" t="s">
        <v>121</v>
      </c>
      <c r="B88" s="159">
        <f>B77/B73</f>
        <v>4.7619047619047616E-2</v>
      </c>
      <c r="C88" s="159">
        <f t="shared" ref="C88:AB88" si="10">C77/C73</f>
        <v>0</v>
      </c>
      <c r="D88" s="159">
        <f t="shared" si="10"/>
        <v>4.1666666666666664E-2</v>
      </c>
      <c r="E88" s="159">
        <f t="shared" si="10"/>
        <v>0</v>
      </c>
      <c r="F88" s="159">
        <f t="shared" si="10"/>
        <v>0.04</v>
      </c>
      <c r="G88" s="159">
        <f t="shared" si="10"/>
        <v>5.2631578947368418E-2</v>
      </c>
      <c r="H88" s="159">
        <f t="shared" si="10"/>
        <v>7.1428571428571425E-2</v>
      </c>
      <c r="I88" s="159">
        <f t="shared" si="10"/>
        <v>0</v>
      </c>
      <c r="J88" s="159">
        <f t="shared" si="10"/>
        <v>6.6666666666666666E-2</v>
      </c>
      <c r="K88" s="159">
        <f t="shared" si="10"/>
        <v>5.2631578947368418E-2</v>
      </c>
      <c r="L88" s="159">
        <f t="shared" si="10"/>
        <v>0</v>
      </c>
      <c r="M88" s="159">
        <f t="shared" si="10"/>
        <v>0</v>
      </c>
      <c r="N88" s="159">
        <f t="shared" si="10"/>
        <v>5.8823529411764705E-2</v>
      </c>
      <c r="O88" s="159">
        <f t="shared" si="10"/>
        <v>0</v>
      </c>
      <c r="P88" s="159">
        <f t="shared" si="10"/>
        <v>7.6923076923076927E-2</v>
      </c>
      <c r="Q88" s="159">
        <f t="shared" si="10"/>
        <v>6.8965517241379309E-2</v>
      </c>
      <c r="R88" s="159">
        <f t="shared" si="10"/>
        <v>0</v>
      </c>
      <c r="S88" s="159">
        <f t="shared" si="10"/>
        <v>6.4516129032258063E-2</v>
      </c>
      <c r="T88" s="159">
        <f t="shared" si="10"/>
        <v>0.04</v>
      </c>
      <c r="U88" s="159">
        <f t="shared" si="10"/>
        <v>0</v>
      </c>
      <c r="V88" s="159">
        <f t="shared" si="10"/>
        <v>0</v>
      </c>
      <c r="W88" s="159">
        <f t="shared" si="10"/>
        <v>0</v>
      </c>
      <c r="X88" s="159">
        <f t="shared" si="10"/>
        <v>0.11764705882352941</v>
      </c>
      <c r="Y88" s="159">
        <f t="shared" si="10"/>
        <v>0</v>
      </c>
      <c r="Z88" s="159">
        <f t="shared" si="10"/>
        <v>0</v>
      </c>
      <c r="AA88" s="176">
        <f t="shared" si="10"/>
        <v>6.6666666666666666E-2</v>
      </c>
      <c r="AB88" s="176">
        <f t="shared" si="10"/>
        <v>0.16666666666666666</v>
      </c>
      <c r="AC88" s="159">
        <f t="shared" si="6"/>
        <v>3.8253805742260415E-2</v>
      </c>
      <c r="AD88" s="166"/>
      <c r="AI88" s="160"/>
    </row>
    <row r="89" spans="1:37">
      <c r="A89" s="72" t="s">
        <v>1556</v>
      </c>
      <c r="B89" s="159">
        <f>B78/B71</f>
        <v>8.3333333333333329E-2</v>
      </c>
      <c r="C89" s="159">
        <f t="shared" ref="C89:AB89" si="11">C78/C71</f>
        <v>0.11764705882352941</v>
      </c>
      <c r="D89" s="159">
        <f t="shared" si="11"/>
        <v>0.10638297872340426</v>
      </c>
      <c r="E89" s="159">
        <f t="shared" si="11"/>
        <v>8.3333333333333329E-2</v>
      </c>
      <c r="F89" s="159">
        <f t="shared" si="11"/>
        <v>3.8461538461538464E-2</v>
      </c>
      <c r="G89" s="159">
        <f t="shared" si="11"/>
        <v>0.10526315789473684</v>
      </c>
      <c r="H89" s="159">
        <f t="shared" si="11"/>
        <v>6.7796610169491525E-2</v>
      </c>
      <c r="I89" s="159">
        <f t="shared" si="11"/>
        <v>0.2</v>
      </c>
      <c r="J89" s="159">
        <f t="shared" si="11"/>
        <v>4.7619047619047616E-2</v>
      </c>
      <c r="K89" s="159">
        <f t="shared" si="11"/>
        <v>4.4776119402985072E-2</v>
      </c>
      <c r="L89" s="159">
        <f t="shared" si="11"/>
        <v>7.1428571428571425E-2</v>
      </c>
      <c r="M89" s="159">
        <f t="shared" si="11"/>
        <v>6.6666666666666666E-2</v>
      </c>
      <c r="N89" s="159">
        <f t="shared" si="11"/>
        <v>0</v>
      </c>
      <c r="O89" s="159">
        <f t="shared" si="11"/>
        <v>6.8965517241379309E-2</v>
      </c>
      <c r="P89" s="159">
        <f t="shared" si="11"/>
        <v>9.4339622641509441E-2</v>
      </c>
      <c r="Q89" s="159">
        <f t="shared" si="11"/>
        <v>5.8823529411764705E-2</v>
      </c>
      <c r="R89" s="159">
        <f t="shared" si="11"/>
        <v>7.8431372549019607E-2</v>
      </c>
      <c r="S89" s="159">
        <f t="shared" si="11"/>
        <v>6.5573770491803282E-2</v>
      </c>
      <c r="T89" s="159">
        <f t="shared" si="11"/>
        <v>9.5238095238095233E-2</v>
      </c>
      <c r="U89" s="159">
        <f t="shared" si="11"/>
        <v>0.14285714285714285</v>
      </c>
      <c r="V89" s="159">
        <f t="shared" si="11"/>
        <v>2.8571428571428571E-2</v>
      </c>
      <c r="W89" s="159">
        <f t="shared" si="11"/>
        <v>7.1428571428571425E-2</v>
      </c>
      <c r="X89" s="159">
        <f t="shared" si="11"/>
        <v>0.13157894736842105</v>
      </c>
      <c r="Y89" s="159">
        <f t="shared" si="11"/>
        <v>0.18181818181818182</v>
      </c>
      <c r="Z89" s="159">
        <f t="shared" si="11"/>
        <v>0.17391304347826086</v>
      </c>
      <c r="AA89" s="159">
        <f t="shared" si="11"/>
        <v>5.7692307692307696E-2</v>
      </c>
      <c r="AB89" s="159">
        <f t="shared" si="11"/>
        <v>0</v>
      </c>
      <c r="AC89" s="159">
        <f t="shared" si="6"/>
        <v>8.4516294320167523E-2</v>
      </c>
      <c r="AD89" s="165"/>
    </row>
    <row r="90" spans="1:37">
      <c r="A90" s="73" t="s">
        <v>1557</v>
      </c>
      <c r="B90" s="159">
        <f>B79/B71</f>
        <v>6.25E-2</v>
      </c>
      <c r="C90" s="159">
        <f t="shared" ref="C90:AB90" si="12">C79/C71</f>
        <v>0</v>
      </c>
      <c r="D90" s="159">
        <f t="shared" si="12"/>
        <v>4.2553191489361701E-2</v>
      </c>
      <c r="E90" s="159">
        <f t="shared" si="12"/>
        <v>0</v>
      </c>
      <c r="F90" s="159">
        <f t="shared" si="12"/>
        <v>1.9230769230769232E-2</v>
      </c>
      <c r="G90" s="159">
        <f t="shared" si="12"/>
        <v>3.5087719298245612E-2</v>
      </c>
      <c r="H90" s="159">
        <f t="shared" si="12"/>
        <v>0.11864406779661017</v>
      </c>
      <c r="I90" s="159">
        <f t="shared" si="12"/>
        <v>8.3333333333333329E-2</v>
      </c>
      <c r="J90" s="159">
        <f t="shared" si="12"/>
        <v>7.9365079365079361E-2</v>
      </c>
      <c r="K90" s="159">
        <f t="shared" si="12"/>
        <v>0</v>
      </c>
      <c r="L90" s="159">
        <f t="shared" si="12"/>
        <v>7.1428571428571425E-2</v>
      </c>
      <c r="M90" s="159">
        <f t="shared" si="12"/>
        <v>1.6666666666666666E-2</v>
      </c>
      <c r="N90" s="159">
        <f t="shared" si="12"/>
        <v>0</v>
      </c>
      <c r="O90" s="159">
        <f t="shared" si="12"/>
        <v>1.7241379310344827E-2</v>
      </c>
      <c r="P90" s="159">
        <f t="shared" si="12"/>
        <v>1.8867924528301886E-2</v>
      </c>
      <c r="Q90" s="159">
        <f t="shared" si="12"/>
        <v>1.9607843137254902E-2</v>
      </c>
      <c r="R90" s="159">
        <f t="shared" si="12"/>
        <v>1.9607843137254902E-2</v>
      </c>
      <c r="S90" s="159">
        <f t="shared" si="12"/>
        <v>0</v>
      </c>
      <c r="T90" s="159">
        <f t="shared" si="12"/>
        <v>6.3492063492063489E-2</v>
      </c>
      <c r="U90" s="159">
        <f t="shared" si="12"/>
        <v>0</v>
      </c>
      <c r="V90" s="159">
        <f t="shared" si="12"/>
        <v>2.8571428571428571E-2</v>
      </c>
      <c r="W90" s="159">
        <f t="shared" si="12"/>
        <v>9.5238095238095233E-2</v>
      </c>
      <c r="X90" s="159">
        <f t="shared" si="12"/>
        <v>0.10526315789473684</v>
      </c>
      <c r="Y90" s="159">
        <f t="shared" si="12"/>
        <v>2.2727272727272728E-2</v>
      </c>
      <c r="Z90" s="159">
        <f t="shared" si="12"/>
        <v>0</v>
      </c>
      <c r="AA90" s="159">
        <f t="shared" si="12"/>
        <v>0</v>
      </c>
      <c r="AB90" s="159">
        <f t="shared" si="12"/>
        <v>0.08</v>
      </c>
      <c r="AC90" s="159">
        <f t="shared" si="6"/>
        <v>3.7015792838718184E-2</v>
      </c>
      <c r="AD90" s="165"/>
    </row>
    <row r="91" spans="1:37">
      <c r="A91" s="73" t="s">
        <v>1558</v>
      </c>
      <c r="B91" s="159">
        <f>B80/B71</f>
        <v>0.10416666666666667</v>
      </c>
      <c r="C91" s="159">
        <f t="shared" ref="C91:AB91" si="13">C80/C71</f>
        <v>0.27450980392156865</v>
      </c>
      <c r="D91" s="159">
        <f t="shared" si="13"/>
        <v>0.10638297872340426</v>
      </c>
      <c r="E91" s="159">
        <f t="shared" si="13"/>
        <v>0.13333333333333333</v>
      </c>
      <c r="F91" s="159">
        <f t="shared" si="13"/>
        <v>9.6153846153846159E-2</v>
      </c>
      <c r="G91" s="159">
        <f t="shared" si="13"/>
        <v>0.14035087719298245</v>
      </c>
      <c r="H91" s="159">
        <f t="shared" si="13"/>
        <v>0.10169491525423729</v>
      </c>
      <c r="I91" s="159">
        <f t="shared" si="13"/>
        <v>0.1</v>
      </c>
      <c r="J91" s="159">
        <f t="shared" si="13"/>
        <v>9.5238095238095233E-2</v>
      </c>
      <c r="K91" s="159">
        <f t="shared" si="13"/>
        <v>0.13432835820895522</v>
      </c>
      <c r="L91" s="159">
        <f t="shared" si="13"/>
        <v>0.17857142857142858</v>
      </c>
      <c r="M91" s="159">
        <f t="shared" si="13"/>
        <v>6.6666666666666666E-2</v>
      </c>
      <c r="N91" s="159">
        <f t="shared" si="13"/>
        <v>4.6875E-2</v>
      </c>
      <c r="O91" s="159">
        <f t="shared" si="13"/>
        <v>6.8965517241379309E-2</v>
      </c>
      <c r="P91" s="159">
        <f t="shared" si="13"/>
        <v>0.11320754716981132</v>
      </c>
      <c r="Q91" s="159">
        <f t="shared" si="13"/>
        <v>5.8823529411764705E-2</v>
      </c>
      <c r="R91" s="159">
        <f t="shared" si="13"/>
        <v>9.8039215686274508E-2</v>
      </c>
      <c r="S91" s="159">
        <f t="shared" si="13"/>
        <v>1.6393442622950821E-2</v>
      </c>
      <c r="T91" s="159">
        <f t="shared" si="13"/>
        <v>6.3492063492063489E-2</v>
      </c>
      <c r="U91" s="159">
        <f t="shared" si="13"/>
        <v>0</v>
      </c>
      <c r="V91" s="159">
        <f t="shared" si="13"/>
        <v>0.11428571428571428</v>
      </c>
      <c r="W91" s="159">
        <f t="shared" si="13"/>
        <v>9.5238095238095233E-2</v>
      </c>
      <c r="X91" s="159">
        <f t="shared" si="13"/>
        <v>7.8947368421052627E-2</v>
      </c>
      <c r="Y91" s="159">
        <f t="shared" si="13"/>
        <v>0.18181818181818182</v>
      </c>
      <c r="Z91" s="159">
        <f t="shared" si="13"/>
        <v>0.10869565217391304</v>
      </c>
      <c r="AA91" s="159">
        <f t="shared" si="13"/>
        <v>3.8461538461538464E-2</v>
      </c>
      <c r="AB91" s="159">
        <f t="shared" si="13"/>
        <v>0.18</v>
      </c>
      <c r="AC91" s="159">
        <f>AVERAGE(B91:AB91)</f>
        <v>0.10350517910940459</v>
      </c>
      <c r="AD91" s="165"/>
    </row>
    <row r="92" spans="1:37"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</row>
    <row r="93" spans="1:37" ht="30">
      <c r="B93" s="380" t="s">
        <v>12</v>
      </c>
      <c r="C93" s="380" t="s">
        <v>11</v>
      </c>
      <c r="D93" s="380" t="s">
        <v>1552</v>
      </c>
      <c r="E93" s="380" t="s">
        <v>25</v>
      </c>
      <c r="F93" s="380" t="s">
        <v>1553</v>
      </c>
    </row>
    <row r="94" spans="1:37">
      <c r="A94" s="70" t="s">
        <v>2005</v>
      </c>
      <c r="B94" s="159">
        <f>AVERAGE(B83:L83)</f>
        <v>0.29243266959296282</v>
      </c>
      <c r="C94" s="159">
        <f>AVERAGE(M83:T83)</f>
        <v>0.33536292622317065</v>
      </c>
      <c r="D94" s="159">
        <f>AVERAGE(U83:Y83)</f>
        <v>0.33671907040328092</v>
      </c>
      <c r="E94" s="159">
        <f>AVERAGE(Z83:AB83)</f>
        <v>0.24984392419175028</v>
      </c>
      <c r="F94" s="169">
        <f>AD72</f>
        <v>0.27586206896551724</v>
      </c>
    </row>
    <row r="95" spans="1:37">
      <c r="A95" s="71" t="s">
        <v>1555</v>
      </c>
      <c r="B95" s="159">
        <f t="shared" ref="B95:B102" si="14">AVERAGE(B84:L84)</f>
        <v>0.4400296227346317</v>
      </c>
      <c r="C95" s="159">
        <f t="shared" ref="C95:C102" si="15">AVERAGE(M84:T84)</f>
        <v>0.51263891417644991</v>
      </c>
      <c r="D95" s="159">
        <f t="shared" ref="D95:D102" si="16">AVERAGE(U84:Y84)</f>
        <v>0.40761221234905448</v>
      </c>
      <c r="E95" s="159">
        <f t="shared" ref="E95:E102" si="17">AVERAGE(Z84:AB84)</f>
        <v>0.53723522853957639</v>
      </c>
      <c r="F95" s="169">
        <f t="shared" ref="F95:F102" si="18">AD73</f>
        <v>0.5</v>
      </c>
    </row>
    <row r="96" spans="1:37">
      <c r="A96" s="85" t="s">
        <v>318</v>
      </c>
      <c r="B96" s="159">
        <f t="shared" si="14"/>
        <v>0.30563731722822635</v>
      </c>
      <c r="C96" s="159">
        <f t="shared" si="15"/>
        <v>0.3058307138740668</v>
      </c>
      <c r="D96" s="159">
        <f t="shared" si="16"/>
        <v>0.44432503770739074</v>
      </c>
      <c r="E96" s="159">
        <f t="shared" si="17"/>
        <v>0.18888888888888888</v>
      </c>
      <c r="F96" s="169">
        <f t="shared" si="18"/>
        <v>0.27586206896551724</v>
      </c>
    </row>
    <row r="97" spans="1:8">
      <c r="A97" s="84" t="s">
        <v>1461</v>
      </c>
      <c r="B97" s="159">
        <f t="shared" si="14"/>
        <v>0.29661884765951751</v>
      </c>
      <c r="C97" s="159">
        <f t="shared" si="15"/>
        <v>0.34470798500584454</v>
      </c>
      <c r="D97" s="159">
        <f t="shared" si="16"/>
        <v>0.30399698340874809</v>
      </c>
      <c r="E97" s="159">
        <f t="shared" si="17"/>
        <v>0.35000000000000003</v>
      </c>
      <c r="F97" s="169">
        <f t="shared" si="18"/>
        <v>0.17241379310344829</v>
      </c>
    </row>
    <row r="98" spans="1:8">
      <c r="A98" s="83" t="s">
        <v>1462</v>
      </c>
      <c r="B98" s="159">
        <f t="shared" si="14"/>
        <v>0.3638670978144663</v>
      </c>
      <c r="C98" s="159">
        <f t="shared" si="15"/>
        <v>0.31080776954402878</v>
      </c>
      <c r="D98" s="159">
        <f t="shared" si="16"/>
        <v>0.22814856711915535</v>
      </c>
      <c r="E98" s="159">
        <f t="shared" si="17"/>
        <v>0.38333333333333336</v>
      </c>
      <c r="F98" s="169">
        <f t="shared" si="18"/>
        <v>0.51724137931034486</v>
      </c>
    </row>
    <row r="99" spans="1:8">
      <c r="A99" s="57" t="s">
        <v>121</v>
      </c>
      <c r="B99" s="159">
        <f t="shared" si="14"/>
        <v>3.3876737297789922E-2</v>
      </c>
      <c r="C99" s="159">
        <f t="shared" si="15"/>
        <v>3.8653531576059878E-2</v>
      </c>
      <c r="D99" s="159">
        <f t="shared" si="16"/>
        <v>2.3529411764705882E-2</v>
      </c>
      <c r="E99" s="159">
        <f t="shared" si="17"/>
        <v>7.7777777777777779E-2</v>
      </c>
      <c r="F99" s="169">
        <f t="shared" si="18"/>
        <v>3.4482758620689655E-2</v>
      </c>
    </row>
    <row r="100" spans="1:8">
      <c r="A100" s="72" t="s">
        <v>1556</v>
      </c>
      <c r="B100" s="159">
        <f t="shared" si="14"/>
        <v>8.7821977199088311E-2</v>
      </c>
      <c r="C100" s="159">
        <f t="shared" si="15"/>
        <v>6.6004821780029782E-2</v>
      </c>
      <c r="D100" s="159">
        <f t="shared" si="16"/>
        <v>0.11125085440874916</v>
      </c>
      <c r="E100" s="159">
        <f t="shared" si="17"/>
        <v>7.7201783723522863E-2</v>
      </c>
      <c r="F100" s="169">
        <f t="shared" si="18"/>
        <v>5.1724137931034482E-2</v>
      </c>
      <c r="H100" s="163"/>
    </row>
    <row r="101" spans="1:8">
      <c r="A101" s="73" t="s">
        <v>1557</v>
      </c>
      <c r="B101" s="159">
        <f t="shared" si="14"/>
        <v>4.6558430176542799E-2</v>
      </c>
      <c r="C101" s="159">
        <f t="shared" si="15"/>
        <v>1.9435465033985834E-2</v>
      </c>
      <c r="D101" s="159">
        <f t="shared" si="16"/>
        <v>5.0359990886306674E-2</v>
      </c>
      <c r="E101" s="159">
        <f t="shared" si="17"/>
        <v>2.6666666666666668E-2</v>
      </c>
      <c r="F101" s="169">
        <f t="shared" si="18"/>
        <v>8.6206896551724144E-2</v>
      </c>
    </row>
    <row r="102" spans="1:8">
      <c r="A102" s="73" t="s">
        <v>1558</v>
      </c>
      <c r="B102" s="159">
        <f t="shared" si="14"/>
        <v>0.13315730029677433</v>
      </c>
      <c r="C102" s="159">
        <f t="shared" si="15"/>
        <v>6.6557872786363853E-2</v>
      </c>
      <c r="D102" s="159">
        <f t="shared" si="16"/>
        <v>9.4057871952608785E-2</v>
      </c>
      <c r="E102" s="159">
        <f t="shared" si="17"/>
        <v>0.10905239687848384</v>
      </c>
      <c r="F102" s="169">
        <f t="shared" si="18"/>
        <v>8.6206896551724144E-2</v>
      </c>
    </row>
    <row r="103" spans="1:8">
      <c r="A103" s="160"/>
      <c r="B103" s="160"/>
    </row>
    <row r="105" spans="1:8">
      <c r="A105" s="69" t="s">
        <v>1916</v>
      </c>
      <c r="B105" s="169">
        <f>B100+B102</f>
        <v>0.22097927749586266</v>
      </c>
      <c r="C105" s="169">
        <f t="shared" ref="C105:F105" si="19">C100+C102</f>
        <v>0.13256269456639364</v>
      </c>
      <c r="D105" s="169">
        <f t="shared" si="19"/>
        <v>0.20530872636135794</v>
      </c>
      <c r="E105" s="169">
        <f t="shared" si="19"/>
        <v>0.18625418060200671</v>
      </c>
      <c r="F105" s="169">
        <f t="shared" si="19"/>
        <v>0.13793103448275862</v>
      </c>
    </row>
    <row r="107" spans="1:8">
      <c r="E107" s="160"/>
    </row>
  </sheetData>
  <mergeCells count="1">
    <mergeCell ref="AG71:AH7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E75"/>
  <sheetViews>
    <sheetView workbookViewId="0">
      <pane xSplit="1" ySplit="2" topLeftCell="AA64" activePane="bottomRight" state="frozen"/>
      <selection pane="topRight" activeCell="B1" sqref="B1"/>
      <selection pane="bottomLeft" activeCell="A3" sqref="A3"/>
      <selection pane="bottomRight" activeCell="AC67" sqref="AC67"/>
    </sheetView>
  </sheetViews>
  <sheetFormatPr baseColWidth="10" defaultRowHeight="15"/>
  <cols>
    <col min="1" max="1" width="32.5703125" bestFit="1" customWidth="1"/>
    <col min="2" max="2" width="51.28515625" bestFit="1" customWidth="1"/>
    <col min="3" max="3" width="89.85546875" bestFit="1" customWidth="1"/>
    <col min="4" max="4" width="32.5703125" bestFit="1" customWidth="1"/>
    <col min="5" max="5" width="47.28515625" bestFit="1" customWidth="1"/>
    <col min="6" max="6" width="40.7109375" bestFit="1" customWidth="1"/>
    <col min="7" max="7" width="24.5703125" bestFit="1" customWidth="1"/>
    <col min="8" max="8" width="58.7109375" bestFit="1" customWidth="1"/>
    <col min="9" max="9" width="44" bestFit="1" customWidth="1"/>
    <col min="10" max="10" width="44.140625" bestFit="1" customWidth="1"/>
    <col min="11" max="11" width="45.42578125" bestFit="1" customWidth="1"/>
    <col min="12" max="12" width="72.28515625" bestFit="1" customWidth="1"/>
    <col min="13" max="13" width="42.28515625" bestFit="1" customWidth="1"/>
    <col min="14" max="14" width="23.5703125" bestFit="1" customWidth="1"/>
    <col min="15" max="15" width="37" bestFit="1" customWidth="1"/>
    <col min="16" max="16" width="40.7109375" bestFit="1" customWidth="1"/>
    <col min="17" max="17" width="47.42578125" bestFit="1" customWidth="1"/>
    <col min="18" max="18" width="53.85546875" bestFit="1" customWidth="1"/>
    <col min="19" max="19" width="27.7109375" bestFit="1" customWidth="1"/>
    <col min="20" max="20" width="44.28515625" bestFit="1" customWidth="1"/>
    <col min="21" max="21" width="31" bestFit="1" customWidth="1"/>
    <col min="22" max="22" width="35.5703125" bestFit="1" customWidth="1"/>
    <col min="23" max="23" width="43.42578125" bestFit="1" customWidth="1"/>
    <col min="24" max="24" width="59" bestFit="1" customWidth="1"/>
    <col min="25" max="25" width="68" bestFit="1" customWidth="1"/>
    <col min="26" max="26" width="83" bestFit="1" customWidth="1"/>
    <col min="27" max="27" width="48.140625" bestFit="1" customWidth="1"/>
    <col min="28" max="28" width="48.140625" customWidth="1"/>
    <col min="29" max="29" width="52.5703125" bestFit="1" customWidth="1"/>
  </cols>
  <sheetData>
    <row r="2" spans="1:29" s="6" customFormat="1" ht="15.75" thickBot="1">
      <c r="B2" s="1" t="s">
        <v>0</v>
      </c>
      <c r="C2" s="1" t="s">
        <v>1</v>
      </c>
      <c r="D2" s="9" t="s">
        <v>2</v>
      </c>
      <c r="E2" s="16" t="s">
        <v>9</v>
      </c>
      <c r="F2" s="1" t="s">
        <v>3</v>
      </c>
      <c r="G2" s="7" t="s">
        <v>4</v>
      </c>
      <c r="H2" s="1" t="s">
        <v>10</v>
      </c>
      <c r="I2" s="9" t="s">
        <v>5</v>
      </c>
      <c r="J2" s="9" t="s">
        <v>6</v>
      </c>
      <c r="K2" s="1" t="s">
        <v>7</v>
      </c>
      <c r="L2" s="9" t="s">
        <v>8</v>
      </c>
      <c r="M2" s="23" t="s">
        <v>13</v>
      </c>
      <c r="N2" s="27" t="s">
        <v>14</v>
      </c>
      <c r="O2" s="23" t="s">
        <v>952</v>
      </c>
      <c r="P2" s="27" t="s">
        <v>16</v>
      </c>
      <c r="Q2" s="27" t="s">
        <v>17</v>
      </c>
      <c r="R2" s="28" t="s">
        <v>29</v>
      </c>
      <c r="S2" s="27" t="s">
        <v>18</v>
      </c>
      <c r="T2" s="23" t="s">
        <v>19</v>
      </c>
      <c r="U2" s="1" t="s">
        <v>706</v>
      </c>
      <c r="V2" s="1" t="s">
        <v>21</v>
      </c>
      <c r="W2" s="1" t="s">
        <v>22</v>
      </c>
      <c r="X2" s="1" t="s">
        <v>23</v>
      </c>
      <c r="Y2" s="1" t="s">
        <v>24</v>
      </c>
      <c r="Z2" s="9" t="s">
        <v>26</v>
      </c>
      <c r="AA2" s="1" t="s">
        <v>27</v>
      </c>
      <c r="AB2" s="27" t="s">
        <v>1560</v>
      </c>
      <c r="AC2" s="1" t="s">
        <v>1485</v>
      </c>
    </row>
    <row r="3" spans="1:29">
      <c r="A3" s="5">
        <v>1</v>
      </c>
      <c r="B3" s="2" t="s">
        <v>75</v>
      </c>
      <c r="C3" s="40" t="s">
        <v>250</v>
      </c>
      <c r="D3" s="106" t="s">
        <v>515</v>
      </c>
      <c r="E3" s="110" t="s">
        <v>196</v>
      </c>
      <c r="F3" s="390" t="s">
        <v>130</v>
      </c>
      <c r="G3" s="42" t="s">
        <v>318</v>
      </c>
      <c r="H3" s="100" t="s">
        <v>581</v>
      </c>
      <c r="I3" s="110" t="s">
        <v>687</v>
      </c>
      <c r="J3" s="17" t="s">
        <v>625</v>
      </c>
      <c r="K3" s="136" t="s">
        <v>381</v>
      </c>
      <c r="L3" s="24" t="s">
        <v>434</v>
      </c>
      <c r="M3" s="99" t="s">
        <v>1014</v>
      </c>
      <c r="O3" s="41" t="s">
        <v>1347</v>
      </c>
      <c r="Q3" s="2" t="s">
        <v>1267</v>
      </c>
      <c r="R3" s="130" t="s">
        <v>1195</v>
      </c>
      <c r="T3" s="99" t="s">
        <v>1104</v>
      </c>
      <c r="U3" s="151" t="s">
        <v>953</v>
      </c>
      <c r="V3" s="137" t="s">
        <v>912</v>
      </c>
      <c r="W3" s="3" t="s">
        <v>946</v>
      </c>
      <c r="X3" s="154" t="s">
        <v>737</v>
      </c>
      <c r="Y3" s="102" t="s">
        <v>778</v>
      </c>
      <c r="Z3" s="106" t="s">
        <v>852</v>
      </c>
      <c r="AA3" s="100" t="s">
        <v>1457</v>
      </c>
      <c r="AB3" s="175"/>
      <c r="AC3" s="99" t="s">
        <v>501</v>
      </c>
    </row>
    <row r="4" spans="1:29">
      <c r="A4" s="5">
        <v>1</v>
      </c>
      <c r="B4" s="41" t="s">
        <v>76</v>
      </c>
      <c r="C4" s="14" t="s">
        <v>251</v>
      </c>
      <c r="D4" s="105" t="s">
        <v>516</v>
      </c>
      <c r="E4" s="109" t="s">
        <v>197</v>
      </c>
      <c r="F4" s="123" t="s">
        <v>131</v>
      </c>
      <c r="G4" s="42" t="s">
        <v>319</v>
      </c>
      <c r="H4" s="40" t="s">
        <v>582</v>
      </c>
      <c r="I4" s="105" t="s">
        <v>688</v>
      </c>
      <c r="J4" s="18" t="s">
        <v>626</v>
      </c>
      <c r="K4" s="279" t="s">
        <v>382</v>
      </c>
      <c r="L4" s="25" t="s">
        <v>435</v>
      </c>
      <c r="M4" s="3" t="s">
        <v>1015</v>
      </c>
      <c r="O4" s="99" t="s">
        <v>1348</v>
      </c>
      <c r="Q4" s="2" t="s">
        <v>1268</v>
      </c>
      <c r="R4" s="131" t="s">
        <v>1210</v>
      </c>
      <c r="T4" s="42" t="s">
        <v>1105</v>
      </c>
      <c r="U4" s="150" t="s">
        <v>954</v>
      </c>
      <c r="V4" s="136" t="s">
        <v>913</v>
      </c>
      <c r="W4" s="42" t="s">
        <v>947</v>
      </c>
      <c r="X4" s="153" t="s">
        <v>738</v>
      </c>
      <c r="Y4" s="100" t="s">
        <v>792</v>
      </c>
      <c r="Z4" s="111" t="s">
        <v>853</v>
      </c>
      <c r="AA4" s="100" t="s">
        <v>1458</v>
      </c>
      <c r="AB4" s="175"/>
      <c r="AC4" s="99" t="s">
        <v>83</v>
      </c>
    </row>
    <row r="5" spans="1:29" ht="15.75" thickBot="1">
      <c r="A5" s="5">
        <v>1</v>
      </c>
      <c r="B5" s="388" t="s">
        <v>77</v>
      </c>
      <c r="C5" s="40" t="s">
        <v>252</v>
      </c>
      <c r="D5" s="13" t="s">
        <v>517</v>
      </c>
      <c r="E5" s="105" t="s">
        <v>198</v>
      </c>
      <c r="F5" s="122" t="s">
        <v>132</v>
      </c>
      <c r="G5" s="99" t="s">
        <v>320</v>
      </c>
      <c r="H5" s="100" t="s">
        <v>583</v>
      </c>
      <c r="I5" s="126" t="s">
        <v>689</v>
      </c>
      <c r="J5" s="18" t="s">
        <v>628</v>
      </c>
      <c r="K5" s="136" t="s">
        <v>383</v>
      </c>
      <c r="L5" s="140" t="s">
        <v>363</v>
      </c>
      <c r="M5" s="41" t="s">
        <v>1016</v>
      </c>
      <c r="O5" s="41" t="s">
        <v>1349</v>
      </c>
      <c r="Q5" s="2" t="s">
        <v>1269</v>
      </c>
      <c r="R5" s="131" t="s">
        <v>327</v>
      </c>
      <c r="T5" s="42" t="s">
        <v>1106</v>
      </c>
      <c r="U5" s="150" t="s">
        <v>956</v>
      </c>
      <c r="V5" s="138" t="s">
        <v>914</v>
      </c>
      <c r="W5" s="41" t="s">
        <v>948</v>
      </c>
      <c r="X5" s="153" t="s">
        <v>739</v>
      </c>
      <c r="Y5" s="100" t="s">
        <v>793</v>
      </c>
      <c r="Z5" s="111" t="s">
        <v>854</v>
      </c>
      <c r="AC5" s="99" t="s">
        <v>619</v>
      </c>
    </row>
    <row r="6" spans="1:29" ht="15.75" thickBot="1">
      <c r="A6" s="5">
        <v>1</v>
      </c>
      <c r="B6" s="388" t="s">
        <v>78</v>
      </c>
      <c r="C6" s="102" t="s">
        <v>253</v>
      </c>
      <c r="D6" s="105" t="s">
        <v>518</v>
      </c>
      <c r="E6" s="113" t="s">
        <v>199</v>
      </c>
      <c r="F6" s="122" t="s">
        <v>133</v>
      </c>
      <c r="G6" s="99" t="s">
        <v>321</v>
      </c>
      <c r="H6" s="102" t="s">
        <v>584</v>
      </c>
      <c r="I6" s="110" t="s">
        <v>690</v>
      </c>
      <c r="J6" s="135" t="s">
        <v>627</v>
      </c>
      <c r="K6" s="136" t="s">
        <v>384</v>
      </c>
      <c r="L6" s="140" t="s">
        <v>436</v>
      </c>
      <c r="M6" s="99" t="s">
        <v>1017</v>
      </c>
      <c r="O6" s="41" t="s">
        <v>1350</v>
      </c>
      <c r="Q6" s="2" t="s">
        <v>1270</v>
      </c>
      <c r="R6" s="131" t="s">
        <v>1211</v>
      </c>
      <c r="T6" s="99" t="s">
        <v>1107</v>
      </c>
      <c r="U6" s="152" t="s">
        <v>910</v>
      </c>
      <c r="V6" s="137" t="s">
        <v>915</v>
      </c>
      <c r="W6" s="99" t="s">
        <v>949</v>
      </c>
      <c r="X6" s="154" t="s">
        <v>740</v>
      </c>
      <c r="Y6" s="100" t="s">
        <v>794</v>
      </c>
      <c r="Z6" s="156" t="s">
        <v>855</v>
      </c>
      <c r="AC6" s="99" t="s">
        <v>1486</v>
      </c>
    </row>
    <row r="7" spans="1:29">
      <c r="A7" s="5">
        <v>1</v>
      </c>
      <c r="B7" s="99" t="s">
        <v>79</v>
      </c>
      <c r="C7" s="101" t="s">
        <v>254</v>
      </c>
      <c r="D7" s="105" t="s">
        <v>519</v>
      </c>
      <c r="E7" s="110" t="s">
        <v>200</v>
      </c>
      <c r="F7" s="125" t="s">
        <v>134</v>
      </c>
      <c r="G7" s="3" t="s">
        <v>322</v>
      </c>
      <c r="I7" s="105" t="s">
        <v>691</v>
      </c>
      <c r="J7" s="127" t="s">
        <v>629</v>
      </c>
      <c r="K7" s="136" t="s">
        <v>385</v>
      </c>
      <c r="L7" s="140" t="s">
        <v>437</v>
      </c>
      <c r="M7" s="99" t="s">
        <v>1018</v>
      </c>
      <c r="O7" s="41" t="s">
        <v>1351</v>
      </c>
      <c r="Q7" s="2" t="s">
        <v>1271</v>
      </c>
      <c r="R7" s="131" t="s">
        <v>1212</v>
      </c>
      <c r="T7" s="41" t="s">
        <v>1108</v>
      </c>
      <c r="U7" s="151" t="s">
        <v>410</v>
      </c>
      <c r="W7" s="41" t="s">
        <v>950</v>
      </c>
      <c r="X7" s="392" t="s">
        <v>741</v>
      </c>
      <c r="Y7" s="40" t="s">
        <v>779</v>
      </c>
      <c r="Z7" s="106" t="s">
        <v>859</v>
      </c>
      <c r="AC7" s="99" t="s">
        <v>1487</v>
      </c>
    </row>
    <row r="8" spans="1:29">
      <c r="A8" s="5">
        <v>1</v>
      </c>
      <c r="B8" s="99" t="s">
        <v>80</v>
      </c>
      <c r="C8" s="104" t="s">
        <v>255</v>
      </c>
      <c r="D8" s="105" t="s">
        <v>520</v>
      </c>
      <c r="E8" s="111" t="s">
        <v>201</v>
      </c>
      <c r="F8" s="125" t="s">
        <v>135</v>
      </c>
      <c r="G8" s="42" t="s">
        <v>323</v>
      </c>
      <c r="I8" s="111" t="s">
        <v>692</v>
      </c>
      <c r="J8" s="128" t="s">
        <v>630</v>
      </c>
      <c r="K8" s="136" t="s">
        <v>386</v>
      </c>
      <c r="L8" s="140" t="s">
        <v>438</v>
      </c>
      <c r="M8" s="2" t="s">
        <v>1019</v>
      </c>
      <c r="O8" s="41" t="s">
        <v>1352</v>
      </c>
      <c r="Q8" s="2" t="s">
        <v>1272</v>
      </c>
      <c r="R8" s="131" t="s">
        <v>1213</v>
      </c>
      <c r="T8" s="42" t="s">
        <v>1109</v>
      </c>
      <c r="U8" s="152" t="s">
        <v>955</v>
      </c>
      <c r="W8" s="42" t="s">
        <v>951</v>
      </c>
      <c r="X8" s="22" t="s">
        <v>742</v>
      </c>
      <c r="Y8" s="40" t="s">
        <v>782</v>
      </c>
      <c r="Z8" s="105" t="s">
        <v>860</v>
      </c>
      <c r="AC8" s="99" t="s">
        <v>1488</v>
      </c>
    </row>
    <row r="9" spans="1:29" ht="15.75" thickBot="1">
      <c r="A9" s="5">
        <v>1</v>
      </c>
      <c r="B9" s="99" t="s">
        <v>81</v>
      </c>
      <c r="C9" s="103" t="s">
        <v>256</v>
      </c>
      <c r="D9" s="105" t="s">
        <v>521</v>
      </c>
      <c r="E9" s="111" t="s">
        <v>202</v>
      </c>
      <c r="F9" s="123" t="s">
        <v>136</v>
      </c>
      <c r="I9" s="105" t="s">
        <v>693</v>
      </c>
      <c r="J9" s="129" t="s">
        <v>631</v>
      </c>
      <c r="K9" s="138" t="s">
        <v>387</v>
      </c>
      <c r="L9" s="140" t="s">
        <v>439</v>
      </c>
      <c r="M9" s="41" t="s">
        <v>1020</v>
      </c>
      <c r="O9" s="41" t="s">
        <v>1353</v>
      </c>
      <c r="R9" s="105" t="s">
        <v>1214</v>
      </c>
      <c r="T9" s="42" t="s">
        <v>1110</v>
      </c>
      <c r="X9" s="153" t="s">
        <v>743</v>
      </c>
      <c r="Y9" s="100" t="s">
        <v>795</v>
      </c>
      <c r="Z9" s="113" t="s">
        <v>861</v>
      </c>
      <c r="AC9" s="41" t="s">
        <v>1489</v>
      </c>
    </row>
    <row r="10" spans="1:29" ht="15.75" thickBot="1">
      <c r="A10" s="5">
        <v>1</v>
      </c>
      <c r="B10" s="41" t="s">
        <v>82</v>
      </c>
      <c r="C10" s="103" t="s">
        <v>260</v>
      </c>
      <c r="D10" s="107" t="s">
        <v>456</v>
      </c>
      <c r="E10" s="111" t="s">
        <v>203</v>
      </c>
      <c r="F10" s="123" t="s">
        <v>137</v>
      </c>
      <c r="I10" s="109" t="s">
        <v>694</v>
      </c>
      <c r="J10" s="132" t="s">
        <v>632</v>
      </c>
      <c r="K10" s="136" t="s">
        <v>388</v>
      </c>
      <c r="L10" s="140" t="s">
        <v>440</v>
      </c>
      <c r="M10" s="99" t="s">
        <v>1021</v>
      </c>
      <c r="O10" s="41" t="s">
        <v>1354</v>
      </c>
      <c r="R10" s="111" t="s">
        <v>1086</v>
      </c>
      <c r="T10" s="42" t="s">
        <v>1111</v>
      </c>
      <c r="X10" s="392" t="s">
        <v>744</v>
      </c>
      <c r="Y10" s="40" t="s">
        <v>796</v>
      </c>
      <c r="Z10" s="157" t="s">
        <v>862</v>
      </c>
      <c r="AC10" s="41" t="s">
        <v>1490</v>
      </c>
    </row>
    <row r="11" spans="1:29">
      <c r="A11" s="5">
        <v>1</v>
      </c>
      <c r="B11" s="99" t="s">
        <v>83</v>
      </c>
      <c r="C11" s="103" t="s">
        <v>257</v>
      </c>
      <c r="D11" s="108" t="s">
        <v>522</v>
      </c>
      <c r="E11" s="111" t="s">
        <v>204</v>
      </c>
      <c r="F11" s="15" t="s">
        <v>138</v>
      </c>
      <c r="I11" s="111" t="s">
        <v>695</v>
      </c>
      <c r="J11" s="133" t="s">
        <v>633</v>
      </c>
      <c r="K11" s="136" t="s">
        <v>389</v>
      </c>
      <c r="L11" s="140" t="s">
        <v>441</v>
      </c>
      <c r="M11" s="99" t="s">
        <v>1022</v>
      </c>
      <c r="O11" s="41" t="s">
        <v>1355</v>
      </c>
      <c r="R11" s="105" t="s">
        <v>1215</v>
      </c>
      <c r="T11" s="41" t="s">
        <v>1112</v>
      </c>
      <c r="X11" s="153" t="s">
        <v>745</v>
      </c>
      <c r="Y11" s="40" t="s">
        <v>797</v>
      </c>
      <c r="Z11" s="13" t="s">
        <v>863</v>
      </c>
      <c r="AC11" s="41" t="s">
        <v>1491</v>
      </c>
    </row>
    <row r="12" spans="1:29" ht="15.75" thickBot="1">
      <c r="A12" s="5">
        <v>1</v>
      </c>
      <c r="B12" s="41" t="s">
        <v>84</v>
      </c>
      <c r="C12" s="104" t="s">
        <v>258</v>
      </c>
      <c r="D12" s="114" t="s">
        <v>523</v>
      </c>
      <c r="E12" s="111" t="s">
        <v>205</v>
      </c>
      <c r="F12" s="125" t="s">
        <v>139</v>
      </c>
      <c r="I12" s="111" t="s">
        <v>696</v>
      </c>
      <c r="J12" s="134" t="s">
        <v>634</v>
      </c>
      <c r="L12" s="140" t="s">
        <v>442</v>
      </c>
      <c r="M12" s="41" t="s">
        <v>1023</v>
      </c>
      <c r="O12" s="41" t="s">
        <v>1356</v>
      </c>
      <c r="R12" s="105" t="s">
        <v>240</v>
      </c>
      <c r="T12" s="41" t="s">
        <v>1113</v>
      </c>
      <c r="X12" s="154" t="s">
        <v>746</v>
      </c>
      <c r="Y12" s="100" t="s">
        <v>798</v>
      </c>
      <c r="Z12" s="112" t="s">
        <v>864</v>
      </c>
      <c r="AC12" s="42" t="s">
        <v>1492</v>
      </c>
    </row>
    <row r="13" spans="1:29">
      <c r="A13" s="5">
        <v>1</v>
      </c>
      <c r="B13" s="99" t="s">
        <v>85</v>
      </c>
      <c r="C13" s="103" t="s">
        <v>259</v>
      </c>
      <c r="D13" s="109" t="s">
        <v>416</v>
      </c>
      <c r="E13" s="111" t="s">
        <v>206</v>
      </c>
      <c r="F13" s="125" t="s">
        <v>140</v>
      </c>
      <c r="I13" s="13" t="s">
        <v>697</v>
      </c>
      <c r="J13" s="127" t="s">
        <v>635</v>
      </c>
      <c r="L13" s="140" t="s">
        <v>443</v>
      </c>
      <c r="M13" s="42" t="s">
        <v>1024</v>
      </c>
      <c r="O13" s="41" t="s">
        <v>1357</v>
      </c>
      <c r="R13" s="105" t="s">
        <v>879</v>
      </c>
      <c r="T13" s="99" t="s">
        <v>1114</v>
      </c>
      <c r="X13" s="153" t="s">
        <v>747</v>
      </c>
      <c r="Y13" s="40" t="s">
        <v>799</v>
      </c>
      <c r="Z13" s="10" t="s">
        <v>865</v>
      </c>
      <c r="AC13" s="42" t="s">
        <v>1493</v>
      </c>
    </row>
    <row r="14" spans="1:29">
      <c r="A14" s="5">
        <v>1</v>
      </c>
      <c r="D14" s="109" t="s">
        <v>524</v>
      </c>
      <c r="E14" s="111" t="s">
        <v>207</v>
      </c>
      <c r="F14" s="123" t="s">
        <v>141</v>
      </c>
      <c r="I14" s="111" t="s">
        <v>698</v>
      </c>
      <c r="J14" s="128" t="s">
        <v>636</v>
      </c>
      <c r="L14" s="140" t="s">
        <v>444</v>
      </c>
      <c r="M14" s="99" t="s">
        <v>1025</v>
      </c>
      <c r="O14" s="41" t="s">
        <v>1358</v>
      </c>
      <c r="R14" s="109" t="s">
        <v>1216</v>
      </c>
      <c r="T14" s="99" t="s">
        <v>1115</v>
      </c>
      <c r="X14" s="155" t="s">
        <v>748</v>
      </c>
      <c r="Y14" s="102" t="s">
        <v>800</v>
      </c>
      <c r="Z14" s="11" t="s">
        <v>866</v>
      </c>
      <c r="AC14" s="42" t="s">
        <v>416</v>
      </c>
    </row>
    <row r="15" spans="1:29" ht="15.75" thickBot="1">
      <c r="A15" s="5">
        <v>1</v>
      </c>
      <c r="D15" s="107" t="s">
        <v>525</v>
      </c>
      <c r="E15" s="111" t="s">
        <v>208</v>
      </c>
      <c r="F15" s="123" t="s">
        <v>142</v>
      </c>
      <c r="I15" s="111" t="s">
        <v>699</v>
      </c>
      <c r="J15" s="128" t="s">
        <v>637</v>
      </c>
      <c r="L15" s="140" t="s">
        <v>445</v>
      </c>
      <c r="M15" s="41" t="s">
        <v>1026</v>
      </c>
      <c r="O15" s="41" t="s">
        <v>1359</v>
      </c>
      <c r="R15" s="109" t="s">
        <v>1209</v>
      </c>
      <c r="T15" s="99" t="s">
        <v>1116</v>
      </c>
      <c r="X15" s="154" t="s">
        <v>749</v>
      </c>
      <c r="Y15" s="40" t="s">
        <v>783</v>
      </c>
      <c r="Z15" s="12" t="s">
        <v>867</v>
      </c>
    </row>
    <row r="16" spans="1:29" ht="15.75" thickBot="1">
      <c r="A16" s="5">
        <v>1</v>
      </c>
      <c r="D16" s="110" t="s">
        <v>526</v>
      </c>
      <c r="E16" s="112" t="s">
        <v>209</v>
      </c>
      <c r="F16" s="123" t="s">
        <v>143</v>
      </c>
      <c r="I16" s="111" t="s">
        <v>700</v>
      </c>
      <c r="J16" s="129" t="s">
        <v>638</v>
      </c>
      <c r="L16" s="140" t="s">
        <v>446</v>
      </c>
      <c r="M16" s="99" t="s">
        <v>1027</v>
      </c>
      <c r="O16" s="2" t="s">
        <v>1360</v>
      </c>
      <c r="R16" s="111" t="s">
        <v>1208</v>
      </c>
      <c r="T16" s="99" t="s">
        <v>1117</v>
      </c>
      <c r="X16" s="153" t="s">
        <v>750</v>
      </c>
      <c r="Y16" s="102" t="s">
        <v>784</v>
      </c>
      <c r="Z16" s="106" t="s">
        <v>868</v>
      </c>
    </row>
    <row r="17" spans="1:26" ht="15.75" thickBot="1">
      <c r="A17" s="5">
        <v>1</v>
      </c>
      <c r="D17" s="105" t="s">
        <v>527</v>
      </c>
      <c r="E17" s="121" t="s">
        <v>210</v>
      </c>
      <c r="F17" s="123" t="s">
        <v>144</v>
      </c>
      <c r="I17" s="111" t="s">
        <v>701</v>
      </c>
      <c r="J17" s="127" t="s">
        <v>639</v>
      </c>
      <c r="L17" s="140" t="s">
        <v>447</v>
      </c>
      <c r="M17" s="41" t="s">
        <v>1028</v>
      </c>
      <c r="O17" s="42" t="s">
        <v>1361</v>
      </c>
      <c r="R17" s="105" t="s">
        <v>1198</v>
      </c>
      <c r="T17" s="42" t="s">
        <v>1118</v>
      </c>
      <c r="X17" s="154" t="s">
        <v>751</v>
      </c>
      <c r="Y17" s="100" t="s">
        <v>801</v>
      </c>
      <c r="Z17" s="105" t="s">
        <v>869</v>
      </c>
    </row>
    <row r="18" spans="1:26" ht="15.75" thickBot="1">
      <c r="A18" s="5">
        <v>1</v>
      </c>
      <c r="D18" s="105" t="s">
        <v>528</v>
      </c>
      <c r="F18" s="124" t="s">
        <v>145</v>
      </c>
      <c r="I18" s="111" t="s">
        <v>702</v>
      </c>
      <c r="J18" s="128" t="s">
        <v>640</v>
      </c>
      <c r="L18" s="140" t="s">
        <v>448</v>
      </c>
      <c r="M18" s="2" t="s">
        <v>1029</v>
      </c>
      <c r="O18" s="41" t="s">
        <v>1362</v>
      </c>
      <c r="R18" s="105" t="s">
        <v>1207</v>
      </c>
      <c r="T18" s="42" t="s">
        <v>1119</v>
      </c>
      <c r="X18" s="153" t="s">
        <v>752</v>
      </c>
      <c r="Y18" s="8" t="s">
        <v>802</v>
      </c>
      <c r="Z18" s="113" t="s">
        <v>870</v>
      </c>
    </row>
    <row r="19" spans="1:26" ht="15.75" thickBot="1">
      <c r="A19" s="5">
        <v>1</v>
      </c>
      <c r="D19" s="114" t="s">
        <v>524</v>
      </c>
      <c r="F19" s="124" t="s">
        <v>146</v>
      </c>
      <c r="I19" s="111" t="s">
        <v>703</v>
      </c>
      <c r="J19" s="128" t="s">
        <v>641</v>
      </c>
      <c r="L19" s="141" t="s">
        <v>449</v>
      </c>
      <c r="M19" s="99" t="s">
        <v>1030</v>
      </c>
      <c r="O19" s="39"/>
      <c r="R19" s="113" t="s">
        <v>1206</v>
      </c>
      <c r="T19" s="42" t="s">
        <v>1120</v>
      </c>
      <c r="X19" s="154" t="s">
        <v>753</v>
      </c>
      <c r="Y19" s="100" t="s">
        <v>803</v>
      </c>
      <c r="Z19" s="196" t="s">
        <v>871</v>
      </c>
    </row>
    <row r="20" spans="1:26">
      <c r="A20" s="5">
        <v>1</v>
      </c>
      <c r="D20" s="105" t="s">
        <v>529</v>
      </c>
      <c r="I20" s="111" t="s">
        <v>704</v>
      </c>
      <c r="J20" s="128" t="s">
        <v>642</v>
      </c>
      <c r="L20" s="26" t="s">
        <v>450</v>
      </c>
      <c r="M20" s="99" t="s">
        <v>1031</v>
      </c>
      <c r="O20" s="39"/>
      <c r="R20" s="110" t="s">
        <v>1196</v>
      </c>
      <c r="T20" s="41" t="s">
        <v>1121</v>
      </c>
      <c r="X20" s="153" t="s">
        <v>754</v>
      </c>
      <c r="Y20" s="100" t="s">
        <v>804</v>
      </c>
      <c r="Z20" s="11" t="s">
        <v>872</v>
      </c>
    </row>
    <row r="21" spans="1:26" ht="15.75" thickBot="1">
      <c r="A21" s="5">
        <v>1</v>
      </c>
      <c r="D21" s="114" t="s">
        <v>456</v>
      </c>
      <c r="I21" s="112" t="s">
        <v>705</v>
      </c>
      <c r="J21" s="129" t="s">
        <v>643</v>
      </c>
      <c r="L21" s="139" t="s">
        <v>435</v>
      </c>
      <c r="M21" s="99" t="s">
        <v>1032</v>
      </c>
      <c r="O21" s="39"/>
      <c r="R21" s="144" t="s">
        <v>1195</v>
      </c>
      <c r="T21" s="41" t="s">
        <v>1122</v>
      </c>
      <c r="X21" s="19"/>
      <c r="Y21" s="100" t="s">
        <v>805</v>
      </c>
      <c r="Z21" s="113" t="s">
        <v>873</v>
      </c>
    </row>
    <row r="22" spans="1:26">
      <c r="A22" s="5">
        <v>1</v>
      </c>
      <c r="D22" s="115" t="s">
        <v>518</v>
      </c>
      <c r="L22" s="139" t="s">
        <v>437</v>
      </c>
      <c r="M22" s="99" t="s">
        <v>1033</v>
      </c>
      <c r="R22" s="109" t="s">
        <v>1205</v>
      </c>
      <c r="X22" s="19"/>
      <c r="Y22" s="100" t="s">
        <v>806</v>
      </c>
      <c r="Z22" s="106" t="s">
        <v>874</v>
      </c>
    </row>
    <row r="23" spans="1:26">
      <c r="A23" s="5">
        <v>1</v>
      </c>
      <c r="D23" s="116" t="s">
        <v>517</v>
      </c>
      <c r="E23" s="4"/>
      <c r="L23" s="139" t="s">
        <v>438</v>
      </c>
      <c r="M23" s="42" t="s">
        <v>1034</v>
      </c>
      <c r="R23" s="111" t="s">
        <v>1204</v>
      </c>
      <c r="X23" s="19"/>
      <c r="Y23" s="175" t="s">
        <v>807</v>
      </c>
      <c r="Z23" s="105" t="s">
        <v>761</v>
      </c>
    </row>
    <row r="24" spans="1:26">
      <c r="A24" s="5">
        <v>1</v>
      </c>
      <c r="D24" s="115" t="s">
        <v>516</v>
      </c>
      <c r="L24" s="148" t="s">
        <v>451</v>
      </c>
      <c r="M24" s="99" t="s">
        <v>1035</v>
      </c>
      <c r="R24" s="111" t="s">
        <v>1203</v>
      </c>
      <c r="Y24" s="100" t="s">
        <v>808</v>
      </c>
      <c r="Z24" s="105" t="s">
        <v>875</v>
      </c>
    </row>
    <row r="25" spans="1:26">
      <c r="A25" s="5">
        <v>1</v>
      </c>
      <c r="D25" s="115" t="s">
        <v>519</v>
      </c>
      <c r="L25" s="148" t="s">
        <v>452</v>
      </c>
      <c r="M25" s="42" t="s">
        <v>1036</v>
      </c>
      <c r="R25" s="105" t="s">
        <v>1202</v>
      </c>
      <c r="Y25" s="102" t="s">
        <v>785</v>
      </c>
      <c r="Z25" s="105" t="s">
        <v>876</v>
      </c>
    </row>
    <row r="26" spans="1:26">
      <c r="A26" s="5">
        <v>1</v>
      </c>
      <c r="D26" s="105" t="s">
        <v>530</v>
      </c>
      <c r="L26" s="148" t="s">
        <v>441</v>
      </c>
      <c r="M26" s="99" t="s">
        <v>1037</v>
      </c>
      <c r="R26" s="111" t="s">
        <v>1201</v>
      </c>
      <c r="Y26" s="100" t="s">
        <v>809</v>
      </c>
      <c r="Z26" s="105" t="s">
        <v>877</v>
      </c>
    </row>
    <row r="27" spans="1:26" ht="15.75" thickBot="1">
      <c r="A27" s="5">
        <v>1</v>
      </c>
      <c r="D27" s="113" t="s">
        <v>531</v>
      </c>
      <c r="L27" s="140" t="s">
        <v>453</v>
      </c>
      <c r="M27" s="42" t="s">
        <v>1038</v>
      </c>
      <c r="R27" s="144" t="s">
        <v>240</v>
      </c>
      <c r="Y27" s="100" t="s">
        <v>810</v>
      </c>
      <c r="Z27" s="158" t="s">
        <v>878</v>
      </c>
    </row>
    <row r="28" spans="1:26">
      <c r="A28" s="5">
        <v>1</v>
      </c>
      <c r="D28" s="117" t="s">
        <v>528</v>
      </c>
      <c r="L28" s="148" t="s">
        <v>454</v>
      </c>
      <c r="M28" s="3" t="s">
        <v>1039</v>
      </c>
      <c r="R28" s="105" t="s">
        <v>170</v>
      </c>
      <c r="Y28" s="100" t="s">
        <v>786</v>
      </c>
      <c r="Z28" s="106" t="s">
        <v>879</v>
      </c>
    </row>
    <row r="29" spans="1:26">
      <c r="A29" s="5">
        <v>1</v>
      </c>
      <c r="D29" s="115" t="s">
        <v>530</v>
      </c>
      <c r="L29" s="140" t="s">
        <v>455</v>
      </c>
      <c r="M29" s="99" t="s">
        <v>1040</v>
      </c>
      <c r="R29" s="105" t="s">
        <v>1200</v>
      </c>
      <c r="Y29" s="100" t="s">
        <v>811</v>
      </c>
      <c r="Z29" s="105" t="s">
        <v>880</v>
      </c>
    </row>
    <row r="30" spans="1:26">
      <c r="A30" s="5">
        <v>1</v>
      </c>
      <c r="D30" s="111" t="s">
        <v>532</v>
      </c>
      <c r="L30" s="149" t="s">
        <v>456</v>
      </c>
      <c r="M30" s="41" t="s">
        <v>1041</v>
      </c>
      <c r="R30" s="111" t="s">
        <v>1199</v>
      </c>
      <c r="Y30" s="100" t="s">
        <v>812</v>
      </c>
      <c r="Z30" s="105" t="s">
        <v>881</v>
      </c>
    </row>
    <row r="31" spans="1:26">
      <c r="A31" s="5">
        <v>1</v>
      </c>
      <c r="D31" s="114" t="s">
        <v>524</v>
      </c>
      <c r="L31" s="140" t="s">
        <v>457</v>
      </c>
      <c r="M31" s="41" t="s">
        <v>1042</v>
      </c>
      <c r="R31" s="144" t="s">
        <v>1198</v>
      </c>
      <c r="Y31" s="100" t="s">
        <v>813</v>
      </c>
      <c r="Z31" s="105" t="s">
        <v>882</v>
      </c>
    </row>
    <row r="32" spans="1:26" ht="15.75" thickBot="1">
      <c r="A32" s="5">
        <v>1</v>
      </c>
      <c r="D32" s="115" t="s">
        <v>531</v>
      </c>
      <c r="L32" s="140" t="s">
        <v>458</v>
      </c>
      <c r="M32" s="42" t="s">
        <v>1043</v>
      </c>
      <c r="R32" s="113" t="s">
        <v>1197</v>
      </c>
      <c r="Y32" s="100" t="s">
        <v>814</v>
      </c>
      <c r="Z32" s="105" t="s">
        <v>883</v>
      </c>
    </row>
    <row r="33" spans="1:28">
      <c r="A33" s="5">
        <v>1</v>
      </c>
      <c r="D33" s="114" t="s">
        <v>456</v>
      </c>
      <c r="L33" s="140" t="s">
        <v>459</v>
      </c>
      <c r="M33" s="42" t="s">
        <v>1044</v>
      </c>
      <c r="Y33" s="100" t="s">
        <v>815</v>
      </c>
      <c r="Z33" s="105" t="s">
        <v>884</v>
      </c>
    </row>
    <row r="34" spans="1:28" ht="15.75" thickBot="1">
      <c r="A34" s="5">
        <v>1</v>
      </c>
      <c r="D34" s="116" t="s">
        <v>517</v>
      </c>
      <c r="L34" s="140" t="s">
        <v>460</v>
      </c>
      <c r="M34" s="2" t="s">
        <v>1045</v>
      </c>
      <c r="Y34" s="41" t="s">
        <v>816</v>
      </c>
      <c r="Z34" s="113" t="s">
        <v>885</v>
      </c>
    </row>
    <row r="35" spans="1:28">
      <c r="A35" s="5">
        <v>1</v>
      </c>
      <c r="D35" s="114" t="s">
        <v>516</v>
      </c>
      <c r="L35" s="140" t="s">
        <v>461</v>
      </c>
      <c r="M35" s="57" t="s">
        <v>1046</v>
      </c>
      <c r="Y35" s="41" t="s">
        <v>817</v>
      </c>
    </row>
    <row r="36" spans="1:28" ht="15.75" thickBot="1">
      <c r="A36" s="5">
        <v>1</v>
      </c>
      <c r="D36" s="118" t="s">
        <v>519</v>
      </c>
      <c r="L36" s="142" t="s">
        <v>462</v>
      </c>
      <c r="Y36" s="41" t="s">
        <v>818</v>
      </c>
    </row>
    <row r="37" spans="1:28">
      <c r="A37" s="5">
        <v>1</v>
      </c>
      <c r="D37" s="119" t="s">
        <v>516</v>
      </c>
      <c r="L37" s="142" t="s">
        <v>463</v>
      </c>
      <c r="Y37" s="41" t="s">
        <v>819</v>
      </c>
    </row>
    <row r="38" spans="1:28" ht="15.75" thickBot="1">
      <c r="A38" s="5">
        <v>1</v>
      </c>
      <c r="D38" s="120" t="s">
        <v>532</v>
      </c>
      <c r="L38" s="143" t="s">
        <v>464</v>
      </c>
      <c r="Y38" s="99" t="s">
        <v>820</v>
      </c>
    </row>
    <row r="39" spans="1:28">
      <c r="A39" s="5">
        <v>1</v>
      </c>
      <c r="D39" s="111" t="s">
        <v>533</v>
      </c>
      <c r="L39" s="147" t="s">
        <v>465</v>
      </c>
      <c r="Y39" s="41" t="s">
        <v>821</v>
      </c>
    </row>
    <row r="40" spans="1:28">
      <c r="A40" s="5">
        <v>1</v>
      </c>
      <c r="D40" s="111" t="s">
        <v>534</v>
      </c>
      <c r="L40" s="145" t="s">
        <v>466</v>
      </c>
    </row>
    <row r="41" spans="1:28">
      <c r="A41" s="5">
        <v>1</v>
      </c>
      <c r="D41" s="111" t="s">
        <v>535</v>
      </c>
      <c r="L41" s="145" t="s">
        <v>467</v>
      </c>
    </row>
    <row r="42" spans="1:28">
      <c r="A42" s="5">
        <v>1</v>
      </c>
      <c r="D42" s="111" t="s">
        <v>536</v>
      </c>
      <c r="L42" s="142" t="s">
        <v>468</v>
      </c>
    </row>
    <row r="43" spans="1:28" ht="15.75" thickBot="1">
      <c r="A43" s="5">
        <v>1</v>
      </c>
      <c r="D43" s="112" t="s">
        <v>537</v>
      </c>
      <c r="L43" s="142" t="s">
        <v>437</v>
      </c>
    </row>
    <row r="44" spans="1:28">
      <c r="A44" s="5">
        <v>1</v>
      </c>
      <c r="L44" s="144" t="s">
        <v>469</v>
      </c>
    </row>
    <row r="45" spans="1:28">
      <c r="A45" s="5">
        <v>1</v>
      </c>
      <c r="L45" s="145" t="s">
        <v>470</v>
      </c>
    </row>
    <row r="46" spans="1:28">
      <c r="A46" s="5">
        <v>1</v>
      </c>
      <c r="L46" s="144" t="s">
        <v>441</v>
      </c>
      <c r="AA46" s="21"/>
      <c r="AB46" s="21"/>
    </row>
    <row r="47" spans="1:28">
      <c r="A47" s="5">
        <v>1</v>
      </c>
      <c r="L47" s="144" t="s">
        <v>452</v>
      </c>
    </row>
    <row r="48" spans="1:28">
      <c r="A48" s="5">
        <v>1</v>
      </c>
      <c r="L48" s="142" t="s">
        <v>443</v>
      </c>
    </row>
    <row r="49" spans="1:31">
      <c r="A49" s="5">
        <v>1</v>
      </c>
      <c r="L49" s="145" t="s">
        <v>471</v>
      </c>
    </row>
    <row r="50" spans="1:31">
      <c r="A50" s="5">
        <v>1</v>
      </c>
      <c r="L50" s="145" t="s">
        <v>472</v>
      </c>
    </row>
    <row r="51" spans="1:31">
      <c r="A51" s="5">
        <v>1</v>
      </c>
      <c r="L51" s="145" t="s">
        <v>473</v>
      </c>
      <c r="AA51" s="21"/>
      <c r="AB51" s="21"/>
    </row>
    <row r="52" spans="1:31">
      <c r="A52" s="5">
        <v>1</v>
      </c>
      <c r="L52" s="144" t="s">
        <v>456</v>
      </c>
    </row>
    <row r="53" spans="1:31">
      <c r="A53" s="5">
        <v>1</v>
      </c>
      <c r="L53" s="145" t="s">
        <v>474</v>
      </c>
    </row>
    <row r="54" spans="1:31">
      <c r="A54" s="5">
        <v>1</v>
      </c>
      <c r="L54" s="145" t="s">
        <v>475</v>
      </c>
    </row>
    <row r="55" spans="1:31">
      <c r="A55" s="5">
        <v>1</v>
      </c>
      <c r="L55" s="116" t="s">
        <v>446</v>
      </c>
    </row>
    <row r="56" spans="1:31">
      <c r="A56" s="5">
        <v>1</v>
      </c>
      <c r="L56" s="145" t="s">
        <v>476</v>
      </c>
    </row>
    <row r="57" spans="1:31">
      <c r="A57" s="5">
        <v>1</v>
      </c>
      <c r="L57" s="145" t="s">
        <v>477</v>
      </c>
    </row>
    <row r="58" spans="1:31" ht="15.75" thickBot="1">
      <c r="A58" s="5">
        <v>1</v>
      </c>
      <c r="L58" s="146" t="s">
        <v>478</v>
      </c>
    </row>
    <row r="60" spans="1:31">
      <c r="A60" s="2" t="s">
        <v>1484</v>
      </c>
      <c r="B60" s="2">
        <f>SUM($A$3:$A$13)</f>
        <v>11</v>
      </c>
      <c r="C60" s="2">
        <f t="shared" ref="C60:S60" si="0">SUM($A$3:$A$13)</f>
        <v>11</v>
      </c>
      <c r="D60" s="2">
        <f>SUM($A$3:$A$43)-17</f>
        <v>24</v>
      </c>
      <c r="E60" s="2">
        <f>SUM($A$3:$A$17)</f>
        <v>15</v>
      </c>
      <c r="F60" s="2">
        <f>SUM($A$3:$A$19)</f>
        <v>17</v>
      </c>
      <c r="G60" s="2">
        <f>SUM($A$3:$A$8)</f>
        <v>6</v>
      </c>
      <c r="H60" s="2">
        <f>SUM($A$3:$A$6)</f>
        <v>4</v>
      </c>
      <c r="I60" s="2">
        <f>SUM($A$3:$A$21)</f>
        <v>19</v>
      </c>
      <c r="J60" s="2">
        <f>SUM($A$3:$A$21)</f>
        <v>19</v>
      </c>
      <c r="K60" s="2">
        <f>SUM($A$3:$A$11)</f>
        <v>9</v>
      </c>
      <c r="L60" s="2">
        <f>SUM($A$3:$A$58)-8</f>
        <v>48</v>
      </c>
      <c r="M60" s="2">
        <f>SUM($A$3:$A$35)</f>
        <v>33</v>
      </c>
      <c r="N60" s="2">
        <f t="shared" si="0"/>
        <v>11</v>
      </c>
      <c r="O60" s="2">
        <f>SUM($A$3:$A$18)</f>
        <v>16</v>
      </c>
      <c r="P60" s="2">
        <f t="shared" si="0"/>
        <v>11</v>
      </c>
      <c r="Q60" s="2">
        <f>SUM($A$3:$A$8)</f>
        <v>6</v>
      </c>
      <c r="R60" s="2">
        <f>SUM($A$3:$A$32)-3</f>
        <v>27</v>
      </c>
      <c r="S60" s="2">
        <f t="shared" si="0"/>
        <v>11</v>
      </c>
      <c r="T60" s="2">
        <f>SUM($A$3:$A$21)</f>
        <v>19</v>
      </c>
      <c r="U60" s="2">
        <f>SUM($A$3:$A$8)</f>
        <v>6</v>
      </c>
      <c r="V60" s="2">
        <f>SUM($A$3:$A$6)</f>
        <v>4</v>
      </c>
      <c r="W60" s="2">
        <f>SUM($A$3:$A$8)</f>
        <v>6</v>
      </c>
      <c r="X60" s="2">
        <f>SUM($A$3:$A$20)</f>
        <v>18</v>
      </c>
      <c r="Y60" s="2">
        <f>SUM($A$3:$A$39)</f>
        <v>37</v>
      </c>
      <c r="Z60" s="2">
        <f>SUM($A$3:$A$34)</f>
        <v>32</v>
      </c>
      <c r="AA60" s="2">
        <f>SUM($A$3:$A$4)</f>
        <v>2</v>
      </c>
      <c r="AB60" s="2"/>
      <c r="AC60" s="2">
        <v>12</v>
      </c>
      <c r="AE60" s="1" t="s">
        <v>1494</v>
      </c>
    </row>
    <row r="61" spans="1:31">
      <c r="A61" s="85" t="s">
        <v>318</v>
      </c>
      <c r="B61" s="2"/>
      <c r="C61" s="2">
        <v>3</v>
      </c>
      <c r="D61" s="2">
        <v>5</v>
      </c>
      <c r="E61" s="2">
        <v>1</v>
      </c>
      <c r="F61" s="2">
        <v>2</v>
      </c>
      <c r="G61" s="2">
        <v>3</v>
      </c>
      <c r="H61" s="2">
        <v>1</v>
      </c>
      <c r="I61" s="2">
        <v>1</v>
      </c>
      <c r="J61" s="2">
        <v>4</v>
      </c>
      <c r="K61" s="2"/>
      <c r="L61" s="2">
        <v>1</v>
      </c>
      <c r="M61" s="2">
        <v>6</v>
      </c>
      <c r="N61" s="2"/>
      <c r="O61" s="2">
        <v>1</v>
      </c>
      <c r="P61" s="2"/>
      <c r="Q61" s="2"/>
      <c r="R61" s="2">
        <v>3</v>
      </c>
      <c r="S61" s="2"/>
      <c r="T61" s="2">
        <v>8</v>
      </c>
      <c r="U61" s="2">
        <v>2</v>
      </c>
      <c r="V61" s="2">
        <v>2</v>
      </c>
      <c r="W61" s="2">
        <v>2</v>
      </c>
      <c r="X61" s="2">
        <v>6</v>
      </c>
      <c r="Y61" s="2">
        <v>6</v>
      </c>
      <c r="Z61" s="2"/>
      <c r="AA61" s="2"/>
      <c r="AB61" s="2"/>
      <c r="AC61" s="3">
        <v>3</v>
      </c>
      <c r="AE61" s="161">
        <f>AC61/$AC$60</f>
        <v>0.25</v>
      </c>
    </row>
    <row r="62" spans="1:31">
      <c r="A62" s="84" t="s">
        <v>1461</v>
      </c>
      <c r="B62" s="2">
        <v>3</v>
      </c>
      <c r="C62" s="2">
        <v>2</v>
      </c>
      <c r="D62" s="2">
        <v>11</v>
      </c>
      <c r="E62" s="2">
        <v>2</v>
      </c>
      <c r="F62" s="2">
        <v>4</v>
      </c>
      <c r="G62" s="2"/>
      <c r="H62" s="2">
        <v>2</v>
      </c>
      <c r="I62" s="2">
        <v>4</v>
      </c>
      <c r="J62" s="2"/>
      <c r="K62" s="2">
        <v>1</v>
      </c>
      <c r="L62" s="2">
        <v>28</v>
      </c>
      <c r="M62" s="2">
        <v>7</v>
      </c>
      <c r="N62" s="2"/>
      <c r="O62" s="2">
        <v>13</v>
      </c>
      <c r="P62" s="2"/>
      <c r="Q62" s="2"/>
      <c r="R62" s="2">
        <v>17</v>
      </c>
      <c r="S62" s="2"/>
      <c r="T62" s="2">
        <v>5</v>
      </c>
      <c r="U62" s="2">
        <v>2</v>
      </c>
      <c r="V62" s="2">
        <v>1</v>
      </c>
      <c r="W62" s="2">
        <v>2</v>
      </c>
      <c r="X62" s="2">
        <v>8</v>
      </c>
      <c r="Y62" s="2">
        <v>24</v>
      </c>
      <c r="Z62" s="2">
        <v>21</v>
      </c>
      <c r="AA62" s="2">
        <v>2</v>
      </c>
      <c r="AB62" s="2"/>
      <c r="AC62" s="3">
        <v>3</v>
      </c>
      <c r="AE62" s="161">
        <f t="shared" ref="AE62:AE63" si="1">AC62/$AC$60</f>
        <v>0.25</v>
      </c>
    </row>
    <row r="63" spans="1:31">
      <c r="A63" s="83" t="s">
        <v>1462</v>
      </c>
      <c r="B63" s="2">
        <v>5</v>
      </c>
      <c r="C63" s="2">
        <v>5</v>
      </c>
      <c r="D63" s="2">
        <v>7</v>
      </c>
      <c r="E63" s="2">
        <v>12</v>
      </c>
      <c r="F63" s="2">
        <v>9</v>
      </c>
      <c r="G63" s="2">
        <v>2</v>
      </c>
      <c r="H63" s="2">
        <v>1</v>
      </c>
      <c r="I63" s="2">
        <v>13</v>
      </c>
      <c r="J63" s="2">
        <v>12</v>
      </c>
      <c r="K63" s="2">
        <v>7</v>
      </c>
      <c r="L63" s="2">
        <v>16</v>
      </c>
      <c r="M63" s="2">
        <v>14</v>
      </c>
      <c r="N63" s="2"/>
      <c r="O63" s="2">
        <v>1</v>
      </c>
      <c r="P63" s="2"/>
      <c r="Q63" s="2"/>
      <c r="R63" s="2">
        <v>7</v>
      </c>
      <c r="S63" s="2"/>
      <c r="T63" s="2">
        <v>6</v>
      </c>
      <c r="U63" s="2">
        <v>2</v>
      </c>
      <c r="V63" s="2">
        <v>1</v>
      </c>
      <c r="W63" s="2">
        <v>1</v>
      </c>
      <c r="X63" s="2">
        <v>1</v>
      </c>
      <c r="Y63" s="2">
        <v>5</v>
      </c>
      <c r="Z63" s="2">
        <v>5</v>
      </c>
      <c r="AA63" s="2"/>
      <c r="AB63" s="2"/>
      <c r="AC63" s="3">
        <v>6</v>
      </c>
      <c r="AE63" s="161">
        <f t="shared" si="1"/>
        <v>0.5</v>
      </c>
    </row>
    <row r="64" spans="1:31">
      <c r="A64" s="57" t="s">
        <v>121</v>
      </c>
      <c r="B64" s="2">
        <v>3</v>
      </c>
      <c r="C64" s="2">
        <v>1</v>
      </c>
      <c r="D64" s="2">
        <v>1</v>
      </c>
      <c r="E64" s="2"/>
      <c r="F64" s="2">
        <v>2</v>
      </c>
      <c r="G64" s="2">
        <v>1</v>
      </c>
      <c r="H64" s="2"/>
      <c r="I64" s="2">
        <v>1</v>
      </c>
      <c r="J64" s="2">
        <v>3</v>
      </c>
      <c r="K64" s="2">
        <v>1</v>
      </c>
      <c r="L64" s="2">
        <v>3</v>
      </c>
      <c r="M64" s="2">
        <v>6</v>
      </c>
      <c r="N64" s="2"/>
      <c r="O64" s="2">
        <v>1</v>
      </c>
      <c r="P64" s="2"/>
      <c r="Q64" s="2"/>
      <c r="R64" s="2"/>
      <c r="S64" s="2"/>
      <c r="T64" s="2">
        <v>0</v>
      </c>
      <c r="U64" s="2"/>
      <c r="V64" s="2"/>
      <c r="W64" s="2">
        <v>1</v>
      </c>
      <c r="X64" s="2">
        <v>3</v>
      </c>
      <c r="Y64" s="2">
        <v>6</v>
      </c>
      <c r="Z64" s="2">
        <v>6</v>
      </c>
      <c r="AA64" s="2"/>
      <c r="AB64" s="39"/>
      <c r="AE64" s="171"/>
    </row>
    <row r="65" spans="1:30">
      <c r="AC65" s="192" t="s">
        <v>1483</v>
      </c>
      <c r="AD65" s="365"/>
    </row>
    <row r="66" spans="1:30" s="348" customFormat="1">
      <c r="A66" s="361" t="s">
        <v>1479</v>
      </c>
      <c r="B66" s="162">
        <f>B61/B60</f>
        <v>0</v>
      </c>
      <c r="C66" s="162">
        <f t="shared" ref="C66:AA66" si="2">C61/C60</f>
        <v>0.27272727272727271</v>
      </c>
      <c r="D66" s="162">
        <f t="shared" si="2"/>
        <v>0.20833333333333334</v>
      </c>
      <c r="E66" s="162">
        <f t="shared" si="2"/>
        <v>6.6666666666666666E-2</v>
      </c>
      <c r="F66" s="162">
        <f t="shared" si="2"/>
        <v>0.11764705882352941</v>
      </c>
      <c r="G66" s="162">
        <f t="shared" si="2"/>
        <v>0.5</v>
      </c>
      <c r="H66" s="162">
        <f t="shared" si="2"/>
        <v>0.25</v>
      </c>
      <c r="I66" s="162">
        <f t="shared" si="2"/>
        <v>5.2631578947368418E-2</v>
      </c>
      <c r="J66" s="162">
        <f t="shared" si="2"/>
        <v>0.21052631578947367</v>
      </c>
      <c r="K66" s="162">
        <f t="shared" si="2"/>
        <v>0</v>
      </c>
      <c r="L66" s="162">
        <f t="shared" si="2"/>
        <v>2.0833333333333332E-2</v>
      </c>
      <c r="M66" s="162">
        <f t="shared" si="2"/>
        <v>0.18181818181818182</v>
      </c>
      <c r="N66" s="162">
        <f t="shared" si="2"/>
        <v>0</v>
      </c>
      <c r="O66" s="162">
        <f t="shared" si="2"/>
        <v>6.25E-2</v>
      </c>
      <c r="P66" s="162">
        <f t="shared" si="2"/>
        <v>0</v>
      </c>
      <c r="Q66" s="162">
        <f t="shared" si="2"/>
        <v>0</v>
      </c>
      <c r="R66" s="162">
        <f t="shared" si="2"/>
        <v>0.1111111111111111</v>
      </c>
      <c r="S66" s="162">
        <f t="shared" si="2"/>
        <v>0</v>
      </c>
      <c r="T66" s="162">
        <f t="shared" si="2"/>
        <v>0.42105263157894735</v>
      </c>
      <c r="U66" s="162">
        <f t="shared" si="2"/>
        <v>0.33333333333333331</v>
      </c>
      <c r="V66" s="162">
        <f t="shared" si="2"/>
        <v>0.5</v>
      </c>
      <c r="W66" s="162">
        <f t="shared" si="2"/>
        <v>0.33333333333333331</v>
      </c>
      <c r="X66" s="162">
        <f t="shared" si="2"/>
        <v>0.33333333333333331</v>
      </c>
      <c r="Y66" s="162">
        <f t="shared" si="2"/>
        <v>0.16216216216216217</v>
      </c>
      <c r="Z66" s="162">
        <f t="shared" si="2"/>
        <v>0</v>
      </c>
      <c r="AA66" s="162">
        <f t="shared" si="2"/>
        <v>0</v>
      </c>
      <c r="AB66" s="162"/>
      <c r="AC66" s="162">
        <f>(SUM(B66:AA66))/22</f>
        <v>0.18809134755869913</v>
      </c>
      <c r="AD66" s="366"/>
    </row>
    <row r="67" spans="1:30" s="348" customFormat="1">
      <c r="A67" s="362" t="s">
        <v>1480</v>
      </c>
      <c r="B67" s="162">
        <f>B62/B60</f>
        <v>0.27272727272727271</v>
      </c>
      <c r="C67" s="162">
        <f t="shared" ref="C67:AA67" si="3">C62/C60</f>
        <v>0.18181818181818182</v>
      </c>
      <c r="D67" s="162">
        <f t="shared" si="3"/>
        <v>0.45833333333333331</v>
      </c>
      <c r="E67" s="162">
        <f t="shared" si="3"/>
        <v>0.13333333333333333</v>
      </c>
      <c r="F67" s="162">
        <f t="shared" si="3"/>
        <v>0.23529411764705882</v>
      </c>
      <c r="G67" s="162">
        <f t="shared" si="3"/>
        <v>0</v>
      </c>
      <c r="H67" s="162">
        <f t="shared" si="3"/>
        <v>0.5</v>
      </c>
      <c r="I67" s="162">
        <f t="shared" si="3"/>
        <v>0.21052631578947367</v>
      </c>
      <c r="J67" s="162">
        <f t="shared" si="3"/>
        <v>0</v>
      </c>
      <c r="K67" s="162">
        <f t="shared" si="3"/>
        <v>0.1111111111111111</v>
      </c>
      <c r="L67" s="162">
        <f t="shared" si="3"/>
        <v>0.58333333333333337</v>
      </c>
      <c r="M67" s="162">
        <f t="shared" si="3"/>
        <v>0.21212121212121213</v>
      </c>
      <c r="N67" s="162">
        <f t="shared" si="3"/>
        <v>0</v>
      </c>
      <c r="O67" s="162">
        <f t="shared" si="3"/>
        <v>0.8125</v>
      </c>
      <c r="P67" s="162">
        <f t="shared" si="3"/>
        <v>0</v>
      </c>
      <c r="Q67" s="162">
        <f t="shared" si="3"/>
        <v>0</v>
      </c>
      <c r="R67" s="162">
        <f t="shared" si="3"/>
        <v>0.62962962962962965</v>
      </c>
      <c r="S67" s="162">
        <f t="shared" si="3"/>
        <v>0</v>
      </c>
      <c r="T67" s="162">
        <f t="shared" si="3"/>
        <v>0.26315789473684209</v>
      </c>
      <c r="U67" s="162">
        <f t="shared" si="3"/>
        <v>0.33333333333333331</v>
      </c>
      <c r="V67" s="162">
        <f t="shared" si="3"/>
        <v>0.25</v>
      </c>
      <c r="W67" s="162">
        <f t="shared" si="3"/>
        <v>0.33333333333333331</v>
      </c>
      <c r="X67" s="162">
        <f t="shared" si="3"/>
        <v>0.44444444444444442</v>
      </c>
      <c r="Y67" s="162">
        <f t="shared" si="3"/>
        <v>0.64864864864864868</v>
      </c>
      <c r="Z67" s="162">
        <f t="shared" si="3"/>
        <v>0.65625</v>
      </c>
      <c r="AA67" s="162">
        <f t="shared" si="3"/>
        <v>1</v>
      </c>
      <c r="AB67" s="162"/>
      <c r="AC67" s="162">
        <f>(SUM(B67:AA67))/22</f>
        <v>0.37590434069729733</v>
      </c>
      <c r="AD67" s="366"/>
    </row>
    <row r="68" spans="1:30" s="348" customFormat="1">
      <c r="A68" s="363" t="s">
        <v>1481</v>
      </c>
      <c r="B68" s="162">
        <f>B63/B60</f>
        <v>0.45454545454545453</v>
      </c>
      <c r="C68" s="162">
        <f t="shared" ref="C68:AA68" si="4">C63/C60</f>
        <v>0.45454545454545453</v>
      </c>
      <c r="D68" s="162">
        <f t="shared" si="4"/>
        <v>0.29166666666666669</v>
      </c>
      <c r="E68" s="162">
        <f t="shared" si="4"/>
        <v>0.8</v>
      </c>
      <c r="F68" s="162">
        <f t="shared" si="4"/>
        <v>0.52941176470588236</v>
      </c>
      <c r="G68" s="162">
        <f t="shared" si="4"/>
        <v>0.33333333333333331</v>
      </c>
      <c r="H68" s="162">
        <f t="shared" si="4"/>
        <v>0.25</v>
      </c>
      <c r="I68" s="162">
        <f t="shared" si="4"/>
        <v>0.68421052631578949</v>
      </c>
      <c r="J68" s="162">
        <f t="shared" si="4"/>
        <v>0.63157894736842102</v>
      </c>
      <c r="K68" s="162">
        <f t="shared" si="4"/>
        <v>0.77777777777777779</v>
      </c>
      <c r="L68" s="162">
        <f t="shared" si="4"/>
        <v>0.33333333333333331</v>
      </c>
      <c r="M68" s="162">
        <f t="shared" si="4"/>
        <v>0.42424242424242425</v>
      </c>
      <c r="N68" s="162">
        <f t="shared" si="4"/>
        <v>0</v>
      </c>
      <c r="O68" s="162">
        <f t="shared" si="4"/>
        <v>6.25E-2</v>
      </c>
      <c r="P68" s="162">
        <f t="shared" si="4"/>
        <v>0</v>
      </c>
      <c r="Q68" s="162">
        <f t="shared" si="4"/>
        <v>0</v>
      </c>
      <c r="R68" s="162">
        <f t="shared" si="4"/>
        <v>0.25925925925925924</v>
      </c>
      <c r="S68" s="162">
        <f t="shared" si="4"/>
        <v>0</v>
      </c>
      <c r="T68" s="162">
        <f t="shared" si="4"/>
        <v>0.31578947368421051</v>
      </c>
      <c r="U68" s="162">
        <f t="shared" si="4"/>
        <v>0.33333333333333331</v>
      </c>
      <c r="V68" s="162">
        <f t="shared" si="4"/>
        <v>0.25</v>
      </c>
      <c r="W68" s="162">
        <f t="shared" si="4"/>
        <v>0.16666666666666666</v>
      </c>
      <c r="X68" s="162">
        <f t="shared" si="4"/>
        <v>5.5555555555555552E-2</v>
      </c>
      <c r="Y68" s="162">
        <f t="shared" si="4"/>
        <v>0.13513513513513514</v>
      </c>
      <c r="Z68" s="162">
        <f t="shared" si="4"/>
        <v>0.15625</v>
      </c>
      <c r="AA68" s="162">
        <f t="shared" si="4"/>
        <v>0</v>
      </c>
      <c r="AB68" s="162"/>
      <c r="AC68" s="162">
        <f t="shared" ref="AC68:AC69" si="5">(SUM(B68:AA68))/22</f>
        <v>0.34996068665766805</v>
      </c>
      <c r="AD68" s="366"/>
    </row>
    <row r="69" spans="1:30" s="348" customFormat="1">
      <c r="A69" s="364" t="s">
        <v>1482</v>
      </c>
      <c r="B69" s="162">
        <f>B64/B60</f>
        <v>0.27272727272727271</v>
      </c>
      <c r="C69" s="162">
        <f t="shared" ref="C69:AA69" si="6">C64/C60</f>
        <v>9.0909090909090912E-2</v>
      </c>
      <c r="D69" s="162">
        <f t="shared" si="6"/>
        <v>4.1666666666666664E-2</v>
      </c>
      <c r="E69" s="162">
        <f t="shared" si="6"/>
        <v>0</v>
      </c>
      <c r="F69" s="162">
        <f t="shared" si="6"/>
        <v>0.11764705882352941</v>
      </c>
      <c r="G69" s="162">
        <f t="shared" si="6"/>
        <v>0.16666666666666666</v>
      </c>
      <c r="H69" s="162">
        <f t="shared" si="6"/>
        <v>0</v>
      </c>
      <c r="I69" s="162">
        <f t="shared" si="6"/>
        <v>5.2631578947368418E-2</v>
      </c>
      <c r="J69" s="162">
        <f t="shared" si="6"/>
        <v>0.15789473684210525</v>
      </c>
      <c r="K69" s="162">
        <f t="shared" si="6"/>
        <v>0.1111111111111111</v>
      </c>
      <c r="L69" s="162">
        <f t="shared" si="6"/>
        <v>6.25E-2</v>
      </c>
      <c r="M69" s="162">
        <f t="shared" si="6"/>
        <v>0.18181818181818182</v>
      </c>
      <c r="N69" s="162">
        <f t="shared" si="6"/>
        <v>0</v>
      </c>
      <c r="O69" s="162">
        <f t="shared" si="6"/>
        <v>6.25E-2</v>
      </c>
      <c r="P69" s="162">
        <f t="shared" si="6"/>
        <v>0</v>
      </c>
      <c r="Q69" s="162">
        <f t="shared" si="6"/>
        <v>0</v>
      </c>
      <c r="R69" s="162">
        <f t="shared" si="6"/>
        <v>0</v>
      </c>
      <c r="S69" s="162">
        <f t="shared" si="6"/>
        <v>0</v>
      </c>
      <c r="T69" s="162">
        <f t="shared" si="6"/>
        <v>0</v>
      </c>
      <c r="U69" s="162">
        <f t="shared" si="6"/>
        <v>0</v>
      </c>
      <c r="V69" s="162">
        <f t="shared" si="6"/>
        <v>0</v>
      </c>
      <c r="W69" s="162">
        <f t="shared" si="6"/>
        <v>0.16666666666666666</v>
      </c>
      <c r="X69" s="162">
        <f t="shared" si="6"/>
        <v>0.16666666666666666</v>
      </c>
      <c r="Y69" s="162">
        <f t="shared" si="6"/>
        <v>0.16216216216216217</v>
      </c>
      <c r="Z69" s="162">
        <f t="shared" si="6"/>
        <v>0.1875</v>
      </c>
      <c r="AA69" s="162">
        <f t="shared" si="6"/>
        <v>0</v>
      </c>
      <c r="AB69" s="162"/>
      <c r="AC69" s="162">
        <f t="shared" si="5"/>
        <v>9.0957630000340392E-2</v>
      </c>
      <c r="AD69" s="366"/>
    </row>
    <row r="70" spans="1:30">
      <c r="AD70" s="313"/>
    </row>
    <row r="71" spans="1:30">
      <c r="A71" s="313"/>
      <c r="B71" s="385" t="s">
        <v>2006</v>
      </c>
      <c r="C71" s="387" t="s">
        <v>1553</v>
      </c>
    </row>
    <row r="72" spans="1:30">
      <c r="A72" s="361" t="s">
        <v>1479</v>
      </c>
      <c r="B72" s="161">
        <v>0.18809134755869913</v>
      </c>
      <c r="C72" s="161">
        <v>0.25</v>
      </c>
    </row>
    <row r="73" spans="1:30">
      <c r="A73" s="362" t="s">
        <v>1480</v>
      </c>
      <c r="B73" s="161">
        <v>0.37590434069729733</v>
      </c>
      <c r="C73" s="161">
        <v>0.25</v>
      </c>
    </row>
    <row r="74" spans="1:30">
      <c r="A74" s="363" t="s">
        <v>1481</v>
      </c>
      <c r="B74" s="161">
        <v>0.34996068665766805</v>
      </c>
      <c r="C74" s="161">
        <v>0.5</v>
      </c>
    </row>
    <row r="75" spans="1:30">
      <c r="A75" s="364" t="s">
        <v>1482</v>
      </c>
      <c r="B75" s="161">
        <v>9.0957630000340392E-2</v>
      </c>
      <c r="C75" s="386">
        <v>0</v>
      </c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3"/>
  <sheetViews>
    <sheetView workbookViewId="0">
      <selection activeCell="D1" sqref="D1:H13"/>
    </sheetView>
  </sheetViews>
  <sheetFormatPr baseColWidth="10" defaultRowHeight="15"/>
  <cols>
    <col min="2" max="2" width="27.7109375" bestFit="1" customWidth="1"/>
    <col min="4" max="4" width="24.42578125" bestFit="1" customWidth="1"/>
    <col min="5" max="5" width="21.7109375" bestFit="1" customWidth="1"/>
    <col min="6" max="6" width="26.42578125" bestFit="1" customWidth="1"/>
    <col min="7" max="7" width="27.7109375" bestFit="1" customWidth="1"/>
    <col min="8" max="8" width="22.85546875" bestFit="1" customWidth="1"/>
  </cols>
  <sheetData>
    <row r="1" spans="2:8">
      <c r="B1" s="1" t="s">
        <v>1636</v>
      </c>
      <c r="D1" s="395" t="s">
        <v>1952</v>
      </c>
      <c r="E1" s="395"/>
      <c r="F1" s="395"/>
      <c r="G1" s="395"/>
      <c r="H1" s="395"/>
    </row>
    <row r="2" spans="2:8">
      <c r="B2" s="177" t="s">
        <v>1619</v>
      </c>
      <c r="D2" s="367" t="s">
        <v>1637</v>
      </c>
      <c r="E2" s="367" t="s">
        <v>1638</v>
      </c>
      <c r="F2" s="367" t="s">
        <v>28</v>
      </c>
      <c r="G2" s="178" t="s">
        <v>1639</v>
      </c>
      <c r="H2" s="178" t="s">
        <v>1640</v>
      </c>
    </row>
    <row r="3" spans="2:8">
      <c r="B3" s="177" t="s">
        <v>838</v>
      </c>
      <c r="D3" s="2" t="s">
        <v>1620</v>
      </c>
      <c r="E3" s="2" t="s">
        <v>1609</v>
      </c>
      <c r="F3" s="2" t="s">
        <v>479</v>
      </c>
      <c r="G3" s="2" t="s">
        <v>1612</v>
      </c>
      <c r="H3" s="2" t="s">
        <v>1608</v>
      </c>
    </row>
    <row r="4" spans="2:8">
      <c r="B4" s="177" t="s">
        <v>1620</v>
      </c>
      <c r="D4" s="2" t="s">
        <v>1610</v>
      </c>
      <c r="E4" s="2" t="s">
        <v>1614</v>
      </c>
      <c r="F4" s="2" t="s">
        <v>1617</v>
      </c>
      <c r="G4" s="2" t="s">
        <v>1623</v>
      </c>
      <c r="H4" s="2" t="s">
        <v>1619</v>
      </c>
    </row>
    <row r="5" spans="2:8">
      <c r="B5" s="177" t="s">
        <v>1608</v>
      </c>
      <c r="D5" s="2" t="s">
        <v>113</v>
      </c>
      <c r="E5" s="2" t="s">
        <v>1341</v>
      </c>
      <c r="F5" s="2" t="s">
        <v>1622</v>
      </c>
      <c r="G5" s="2" t="s">
        <v>1628</v>
      </c>
      <c r="H5" s="2" t="s">
        <v>1611</v>
      </c>
    </row>
    <row r="6" spans="2:8">
      <c r="B6" s="177" t="s">
        <v>1609</v>
      </c>
      <c r="D6" s="2" t="s">
        <v>1629</v>
      </c>
      <c r="E6" s="2" t="s">
        <v>1616</v>
      </c>
      <c r="F6" s="2" t="s">
        <v>1624</v>
      </c>
      <c r="H6" s="2" t="s">
        <v>1615</v>
      </c>
    </row>
    <row r="7" spans="2:8">
      <c r="B7" s="177" t="s">
        <v>479</v>
      </c>
      <c r="E7" s="2" t="s">
        <v>1625</v>
      </c>
      <c r="F7" s="2" t="s">
        <v>1634</v>
      </c>
      <c r="H7" s="2" t="s">
        <v>1633</v>
      </c>
    </row>
    <row r="8" spans="2:8">
      <c r="B8" s="177" t="s">
        <v>1610</v>
      </c>
      <c r="E8" s="2" t="s">
        <v>1627</v>
      </c>
      <c r="F8" s="2" t="s">
        <v>1630</v>
      </c>
    </row>
    <row r="9" spans="2:8">
      <c r="B9" s="177" t="s">
        <v>1611</v>
      </c>
      <c r="E9" s="2" t="s">
        <v>1621</v>
      </c>
      <c r="F9" s="2" t="s">
        <v>1613</v>
      </c>
    </row>
    <row r="10" spans="2:8">
      <c r="B10" s="177" t="s">
        <v>1612</v>
      </c>
      <c r="E10" s="2" t="s">
        <v>1631</v>
      </c>
      <c r="F10" s="2" t="s">
        <v>1626</v>
      </c>
    </row>
    <row r="11" spans="2:8">
      <c r="B11" s="177" t="s">
        <v>1613</v>
      </c>
      <c r="E11" s="2" t="s">
        <v>1632</v>
      </c>
      <c r="F11" s="2" t="s">
        <v>1618</v>
      </c>
    </row>
    <row r="12" spans="2:8">
      <c r="B12" s="177" t="s">
        <v>1614</v>
      </c>
      <c r="E12" s="2" t="s">
        <v>1635</v>
      </c>
    </row>
    <row r="13" spans="2:8">
      <c r="B13" s="177" t="s">
        <v>1615</v>
      </c>
      <c r="E13" s="2" t="s">
        <v>838</v>
      </c>
    </row>
    <row r="14" spans="2:8">
      <c r="B14" s="177" t="s">
        <v>1341</v>
      </c>
    </row>
    <row r="15" spans="2:8">
      <c r="B15" s="177" t="s">
        <v>1616</v>
      </c>
    </row>
    <row r="16" spans="2:8">
      <c r="B16" s="177" t="s">
        <v>1617</v>
      </c>
    </row>
    <row r="17" spans="2:2">
      <c r="B17" s="177" t="s">
        <v>1618</v>
      </c>
    </row>
    <row r="18" spans="2:2">
      <c r="B18" s="177" t="s">
        <v>1621</v>
      </c>
    </row>
    <row r="19" spans="2:2">
      <c r="B19" s="177" t="s">
        <v>1622</v>
      </c>
    </row>
    <row r="20" spans="2:2">
      <c r="B20" s="177" t="s">
        <v>1623</v>
      </c>
    </row>
    <row r="21" spans="2:2">
      <c r="B21" s="177" t="s">
        <v>1624</v>
      </c>
    </row>
    <row r="22" spans="2:2">
      <c r="B22" s="177" t="s">
        <v>1625</v>
      </c>
    </row>
    <row r="23" spans="2:2">
      <c r="B23" s="177" t="s">
        <v>113</v>
      </c>
    </row>
    <row r="24" spans="2:2">
      <c r="B24" s="177" t="s">
        <v>1626</v>
      </c>
    </row>
    <row r="25" spans="2:2">
      <c r="B25" s="177" t="s">
        <v>1627</v>
      </c>
    </row>
    <row r="26" spans="2:2">
      <c r="B26" s="177" t="s">
        <v>1628</v>
      </c>
    </row>
    <row r="27" spans="2:2">
      <c r="B27" s="177" t="s">
        <v>1629</v>
      </c>
    </row>
    <row r="28" spans="2:2">
      <c r="B28" s="177" t="s">
        <v>1630</v>
      </c>
    </row>
    <row r="29" spans="2:2">
      <c r="B29" s="177" t="s">
        <v>1631</v>
      </c>
    </row>
    <row r="30" spans="2:2">
      <c r="B30" s="177" t="s">
        <v>1632</v>
      </c>
    </row>
    <row r="31" spans="2:2">
      <c r="B31" s="177" t="s">
        <v>1633</v>
      </c>
    </row>
    <row r="32" spans="2:2">
      <c r="B32" s="177" t="s">
        <v>1634</v>
      </c>
    </row>
    <row r="33" spans="2:2">
      <c r="B33" s="177" t="s">
        <v>1635</v>
      </c>
    </row>
  </sheetData>
  <mergeCells count="1">
    <mergeCell ref="D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F43"/>
  <sheetViews>
    <sheetView topLeftCell="AB5" workbookViewId="0">
      <selection activeCell="AD2" sqref="AD2:AF23"/>
    </sheetView>
  </sheetViews>
  <sheetFormatPr baseColWidth="10" defaultRowHeight="15"/>
  <cols>
    <col min="2" max="2" width="32" bestFit="1" customWidth="1"/>
    <col min="3" max="3" width="29.85546875" bestFit="1" customWidth="1"/>
    <col min="4" max="4" width="29.7109375" bestFit="1" customWidth="1"/>
    <col min="5" max="5" width="20.140625" bestFit="1" customWidth="1"/>
    <col min="6" max="6" width="33.7109375" bestFit="1" customWidth="1"/>
    <col min="7" max="7" width="20.7109375" bestFit="1" customWidth="1"/>
    <col min="8" max="8" width="21.7109375" bestFit="1" customWidth="1"/>
    <col min="9" max="9" width="36.140625" bestFit="1" customWidth="1"/>
    <col min="10" max="10" width="23.42578125" bestFit="1" customWidth="1"/>
    <col min="11" max="11" width="22.28515625" bestFit="1" customWidth="1"/>
    <col min="12" max="12" width="36.140625" bestFit="1" customWidth="1"/>
    <col min="13" max="13" width="35.85546875" bestFit="1" customWidth="1"/>
    <col min="14" max="14" width="42.5703125" bestFit="1" customWidth="1"/>
    <col min="15" max="15" width="26.85546875" bestFit="1" customWidth="1"/>
    <col min="16" max="16" width="40.85546875" bestFit="1" customWidth="1"/>
    <col min="17" max="17" width="42.7109375" bestFit="1" customWidth="1"/>
    <col min="18" max="18" width="21.7109375" bestFit="1" customWidth="1"/>
    <col min="19" max="19" width="27.85546875" bestFit="1" customWidth="1"/>
    <col min="20" max="20" width="44.42578125" bestFit="1" customWidth="1"/>
    <col min="21" max="21" width="29.85546875" bestFit="1" customWidth="1"/>
    <col min="22" max="22" width="39.140625" bestFit="1" customWidth="1"/>
    <col min="23" max="23" width="34.5703125" bestFit="1" customWidth="1"/>
    <col min="24" max="24" width="36.28515625" bestFit="1" customWidth="1"/>
    <col min="25" max="25" width="61.42578125" bestFit="1" customWidth="1"/>
    <col min="26" max="26" width="74" bestFit="1" customWidth="1"/>
    <col min="27" max="27" width="59.85546875" bestFit="1" customWidth="1"/>
    <col min="28" max="28" width="45.5703125" bestFit="1" customWidth="1"/>
    <col min="30" max="30" width="36.140625" bestFit="1" customWidth="1"/>
    <col min="31" max="31" width="35.5703125" bestFit="1" customWidth="1"/>
    <col min="32" max="32" width="38.28515625" bestFit="1" customWidth="1"/>
  </cols>
  <sheetData>
    <row r="2" spans="2:32">
      <c r="B2" s="170" t="s">
        <v>0</v>
      </c>
      <c r="C2" s="170" t="s">
        <v>1</v>
      </c>
      <c r="D2" s="170" t="s">
        <v>2</v>
      </c>
      <c r="E2" s="183" t="s">
        <v>9</v>
      </c>
      <c r="F2" s="174" t="s">
        <v>3</v>
      </c>
      <c r="G2" s="49" t="s">
        <v>4</v>
      </c>
      <c r="H2" s="183" t="s">
        <v>10</v>
      </c>
      <c r="I2" s="174" t="s">
        <v>5</v>
      </c>
      <c r="J2" s="49" t="s">
        <v>6</v>
      </c>
      <c r="K2" s="170" t="s">
        <v>7</v>
      </c>
      <c r="L2" s="170" t="s">
        <v>8</v>
      </c>
      <c r="M2" s="45" t="s">
        <v>13</v>
      </c>
      <c r="N2" s="46" t="s">
        <v>14</v>
      </c>
      <c r="O2" s="46" t="s">
        <v>952</v>
      </c>
      <c r="P2" s="46" t="s">
        <v>16</v>
      </c>
      <c r="Q2" s="47" t="s">
        <v>17</v>
      </c>
      <c r="R2" s="46" t="s">
        <v>29</v>
      </c>
      <c r="S2" s="46" t="s">
        <v>18</v>
      </c>
      <c r="T2" s="48" t="s">
        <v>19</v>
      </c>
      <c r="U2" s="49" t="s">
        <v>706</v>
      </c>
      <c r="V2" s="174" t="s">
        <v>21</v>
      </c>
      <c r="W2" s="49" t="s">
        <v>22</v>
      </c>
      <c r="X2" s="170" t="s">
        <v>23</v>
      </c>
      <c r="Y2" s="170" t="s">
        <v>24</v>
      </c>
      <c r="Z2" s="170" t="s">
        <v>26</v>
      </c>
      <c r="AA2" s="170" t="s">
        <v>27</v>
      </c>
      <c r="AB2" s="170" t="s">
        <v>1560</v>
      </c>
      <c r="AD2" s="46" t="s">
        <v>1805</v>
      </c>
      <c r="AE2" s="46" t="s">
        <v>1713</v>
      </c>
      <c r="AF2" s="46" t="s">
        <v>1677</v>
      </c>
    </row>
    <row r="3" spans="2:32" ht="45">
      <c r="C3" s="180" t="s">
        <v>1801</v>
      </c>
      <c r="F3" s="2" t="s">
        <v>1787</v>
      </c>
      <c r="I3" s="2" t="s">
        <v>1781</v>
      </c>
      <c r="L3" s="2" t="s">
        <v>556</v>
      </c>
      <c r="N3" s="180" t="s">
        <v>1736</v>
      </c>
      <c r="Q3" s="180" t="s">
        <v>1728</v>
      </c>
      <c r="T3" s="2" t="s">
        <v>1699</v>
      </c>
      <c r="U3" s="2" t="s">
        <v>1689</v>
      </c>
      <c r="V3" s="8" t="s">
        <v>1685</v>
      </c>
      <c r="W3" s="2" t="s">
        <v>1681</v>
      </c>
      <c r="X3" s="8" t="s">
        <v>1678</v>
      </c>
      <c r="Y3" s="8" t="s">
        <v>1672</v>
      </c>
      <c r="Z3" s="2" t="s">
        <v>1666</v>
      </c>
      <c r="AA3" s="8" t="s">
        <v>1656</v>
      </c>
      <c r="AB3" s="2" t="s">
        <v>1641</v>
      </c>
      <c r="AD3" s="2" t="s">
        <v>1806</v>
      </c>
      <c r="AE3" s="3" t="s">
        <v>1823</v>
      </c>
      <c r="AF3" s="180" t="s">
        <v>1826</v>
      </c>
    </row>
    <row r="4" spans="2:32" ht="30">
      <c r="C4" s="180" t="s">
        <v>1802</v>
      </c>
      <c r="F4" s="2" t="s">
        <v>1681</v>
      </c>
      <c r="I4" s="2" t="s">
        <v>1782</v>
      </c>
      <c r="L4" s="2" t="s">
        <v>1755</v>
      </c>
      <c r="N4" s="2" t="s">
        <v>1735</v>
      </c>
      <c r="Q4" s="2" t="s">
        <v>1729</v>
      </c>
      <c r="T4" s="2" t="s">
        <v>1700</v>
      </c>
      <c r="U4" s="2" t="s">
        <v>1690</v>
      </c>
      <c r="V4" s="8" t="s">
        <v>1686</v>
      </c>
      <c r="W4" s="2" t="s">
        <v>1682</v>
      </c>
      <c r="X4" s="8" t="s">
        <v>1679</v>
      </c>
      <c r="Y4" s="8" t="s">
        <v>1673</v>
      </c>
      <c r="Z4" s="2" t="s">
        <v>1667</v>
      </c>
      <c r="AA4" s="8" t="s">
        <v>1653</v>
      </c>
      <c r="AB4" s="2" t="s">
        <v>1642</v>
      </c>
      <c r="AD4" s="2" t="s">
        <v>1643</v>
      </c>
      <c r="AE4" s="3" t="s">
        <v>1820</v>
      </c>
      <c r="AF4" s="3" t="s">
        <v>1827</v>
      </c>
    </row>
    <row r="5" spans="2:32">
      <c r="C5" s="2" t="s">
        <v>1803</v>
      </c>
      <c r="F5" s="2" t="s">
        <v>1691</v>
      </c>
      <c r="I5" s="2" t="s">
        <v>1756</v>
      </c>
      <c r="L5" s="2" t="s">
        <v>1756</v>
      </c>
      <c r="N5" s="2" t="s">
        <v>1731</v>
      </c>
      <c r="Q5" s="2" t="s">
        <v>1690</v>
      </c>
      <c r="T5" s="2" t="s">
        <v>1692</v>
      </c>
      <c r="U5" s="2" t="s">
        <v>1691</v>
      </c>
      <c r="V5" s="8" t="s">
        <v>1687</v>
      </c>
      <c r="W5" s="2" t="s">
        <v>1645</v>
      </c>
      <c r="X5" s="8" t="s">
        <v>1680</v>
      </c>
      <c r="Y5" s="8" t="s">
        <v>1645</v>
      </c>
      <c r="Z5" s="2" t="s">
        <v>1668</v>
      </c>
      <c r="AA5" s="8" t="s">
        <v>1657</v>
      </c>
      <c r="AB5" s="2" t="s">
        <v>1643</v>
      </c>
      <c r="AD5" s="2" t="s">
        <v>1807</v>
      </c>
      <c r="AE5" s="3" t="s">
        <v>1765</v>
      </c>
      <c r="AF5" s="3" t="s">
        <v>1828</v>
      </c>
    </row>
    <row r="6" spans="2:32">
      <c r="C6" s="2" t="s">
        <v>1804</v>
      </c>
      <c r="F6" s="2" t="s">
        <v>1788</v>
      </c>
      <c r="I6" s="2" t="s">
        <v>1695</v>
      </c>
      <c r="L6" s="2" t="s">
        <v>347</v>
      </c>
      <c r="N6" s="2" t="s">
        <v>1732</v>
      </c>
      <c r="Q6" s="2" t="s">
        <v>1730</v>
      </c>
      <c r="T6" s="2" t="s">
        <v>1691</v>
      </c>
      <c r="U6" s="2" t="s">
        <v>1692</v>
      </c>
      <c r="W6" s="2" t="s">
        <v>1683</v>
      </c>
      <c r="Y6" s="8" t="s">
        <v>1674</v>
      </c>
      <c r="Z6" s="2" t="s">
        <v>1669</v>
      </c>
      <c r="AA6" s="8" t="s">
        <v>1658</v>
      </c>
      <c r="AB6" s="2" t="s">
        <v>1644</v>
      </c>
      <c r="AD6" s="2" t="s">
        <v>1808</v>
      </c>
      <c r="AE6" s="3" t="s">
        <v>1821</v>
      </c>
      <c r="AF6" s="3" t="s">
        <v>1829</v>
      </c>
    </row>
    <row r="7" spans="2:32">
      <c r="F7" s="2" t="s">
        <v>1789</v>
      </c>
      <c r="I7" s="2" t="s">
        <v>1783</v>
      </c>
      <c r="L7" s="2" t="s">
        <v>500</v>
      </c>
      <c r="N7" s="2" t="s">
        <v>1733</v>
      </c>
      <c r="T7" s="2" t="s">
        <v>1701</v>
      </c>
      <c r="U7" s="2" t="s">
        <v>1693</v>
      </c>
      <c r="Z7" s="2" t="s">
        <v>1670</v>
      </c>
      <c r="AA7" s="8" t="s">
        <v>1654</v>
      </c>
      <c r="AB7" s="2" t="s">
        <v>1647</v>
      </c>
      <c r="AD7" s="2" t="s">
        <v>1809</v>
      </c>
      <c r="AE7" s="3" t="s">
        <v>1776</v>
      </c>
    </row>
    <row r="8" spans="2:32">
      <c r="F8" s="2" t="s">
        <v>1790</v>
      </c>
      <c r="I8" s="2" t="s">
        <v>1784</v>
      </c>
      <c r="L8" s="2" t="s">
        <v>1757</v>
      </c>
      <c r="N8" s="2" t="s">
        <v>1734</v>
      </c>
      <c r="T8" s="2" t="s">
        <v>1702</v>
      </c>
      <c r="U8" s="2" t="s">
        <v>1694</v>
      </c>
      <c r="Z8" s="2" t="s">
        <v>1671</v>
      </c>
      <c r="AA8" s="8" t="s">
        <v>1659</v>
      </c>
      <c r="AB8" s="2" t="s">
        <v>1645</v>
      </c>
      <c r="AD8" s="2" t="s">
        <v>556</v>
      </c>
      <c r="AE8" s="3" t="s">
        <v>1822</v>
      </c>
    </row>
    <row r="9" spans="2:32">
      <c r="F9" s="2" t="s">
        <v>1791</v>
      </c>
      <c r="I9" s="2" t="s">
        <v>1785</v>
      </c>
      <c r="L9" s="2" t="s">
        <v>1648</v>
      </c>
      <c r="N9" s="2" t="s">
        <v>1737</v>
      </c>
      <c r="T9" s="2" t="s">
        <v>1703</v>
      </c>
      <c r="U9" s="2" t="s">
        <v>1695</v>
      </c>
      <c r="AA9" s="8" t="s">
        <v>1660</v>
      </c>
      <c r="AB9" s="2" t="s">
        <v>1646</v>
      </c>
      <c r="AD9" s="2" t="s">
        <v>347</v>
      </c>
      <c r="AE9" s="3" t="s">
        <v>1824</v>
      </c>
    </row>
    <row r="10" spans="2:32" ht="30">
      <c r="F10" s="2" t="s">
        <v>1792</v>
      </c>
      <c r="I10" s="2" t="s">
        <v>1786</v>
      </c>
      <c r="N10" s="180" t="s">
        <v>1738</v>
      </c>
      <c r="T10" s="2" t="s">
        <v>1704</v>
      </c>
      <c r="AA10" s="8" t="s">
        <v>1655</v>
      </c>
      <c r="AB10" s="2" t="s">
        <v>198</v>
      </c>
      <c r="AD10" s="2" t="s">
        <v>500</v>
      </c>
      <c r="AE10" s="3" t="s">
        <v>1825</v>
      </c>
    </row>
    <row r="11" spans="2:32">
      <c r="F11" s="2" t="s">
        <v>1793</v>
      </c>
      <c r="N11" s="2" t="s">
        <v>1739</v>
      </c>
      <c r="T11" s="2" t="s">
        <v>1705</v>
      </c>
      <c r="AA11" s="8" t="s">
        <v>1663</v>
      </c>
      <c r="AB11" s="2" t="s">
        <v>1648</v>
      </c>
      <c r="AD11" s="2" t="s">
        <v>1810</v>
      </c>
    </row>
    <row r="12" spans="2:32">
      <c r="F12" s="2" t="s">
        <v>1706</v>
      </c>
      <c r="N12" s="2" t="s">
        <v>1740</v>
      </c>
      <c r="T12" s="2" t="s">
        <v>1706</v>
      </c>
      <c r="AA12" s="8" t="s">
        <v>1661</v>
      </c>
      <c r="AB12" s="2" t="s">
        <v>1649</v>
      </c>
      <c r="AD12" s="2" t="s">
        <v>1648</v>
      </c>
    </row>
    <row r="13" spans="2:32">
      <c r="F13" s="2" t="s">
        <v>1794</v>
      </c>
      <c r="N13" s="2" t="s">
        <v>1741</v>
      </c>
      <c r="T13" s="2" t="s">
        <v>1707</v>
      </c>
      <c r="AA13" s="8" t="s">
        <v>1662</v>
      </c>
      <c r="AB13" s="2" t="s">
        <v>522</v>
      </c>
      <c r="AD13" s="2" t="s">
        <v>1811</v>
      </c>
    </row>
    <row r="14" spans="2:32">
      <c r="N14" s="2" t="s">
        <v>1742</v>
      </c>
      <c r="AB14" s="2" t="s">
        <v>1650</v>
      </c>
      <c r="AD14" s="2" t="s">
        <v>1812</v>
      </c>
    </row>
    <row r="15" spans="2:32" ht="45">
      <c r="N15" s="2" t="s">
        <v>1743</v>
      </c>
      <c r="Q15" s="1" t="s">
        <v>1677</v>
      </c>
      <c r="T15" s="1" t="s">
        <v>1677</v>
      </c>
      <c r="U15" s="1" t="s">
        <v>1677</v>
      </c>
      <c r="Y15" s="1" t="s">
        <v>1677</v>
      </c>
      <c r="AB15" s="2" t="s">
        <v>1651</v>
      </c>
      <c r="AD15" s="180" t="s">
        <v>1813</v>
      </c>
    </row>
    <row r="16" spans="2:32">
      <c r="Q16" s="2" t="s">
        <v>1721</v>
      </c>
      <c r="T16" s="2" t="s">
        <v>1696</v>
      </c>
      <c r="U16" s="2" t="s">
        <v>1696</v>
      </c>
      <c r="Y16" s="2" t="s">
        <v>1675</v>
      </c>
      <c r="AB16" s="2" t="s">
        <v>1652</v>
      </c>
      <c r="AD16" s="2" t="s">
        <v>1814</v>
      </c>
    </row>
    <row r="17" spans="6:30">
      <c r="N17" s="1" t="s">
        <v>1677</v>
      </c>
      <c r="Q17" s="2" t="s">
        <v>1722</v>
      </c>
      <c r="T17" s="2" t="s">
        <v>1708</v>
      </c>
      <c r="U17" s="2" t="s">
        <v>1697</v>
      </c>
      <c r="Y17" s="2" t="s">
        <v>1676</v>
      </c>
      <c r="AD17" s="2" t="s">
        <v>1815</v>
      </c>
    </row>
    <row r="18" spans="6:30">
      <c r="N18" s="2" t="s">
        <v>1749</v>
      </c>
      <c r="Q18" s="2" t="s">
        <v>1723</v>
      </c>
      <c r="T18" s="2" t="s">
        <v>1709</v>
      </c>
      <c r="U18" s="2" t="s">
        <v>1698</v>
      </c>
      <c r="AD18" s="2" t="s">
        <v>1816</v>
      </c>
    </row>
    <row r="19" spans="6:30" ht="30">
      <c r="N19" s="2" t="s">
        <v>1750</v>
      </c>
      <c r="Q19" s="2" t="s">
        <v>1724</v>
      </c>
      <c r="T19" s="2" t="s">
        <v>1710</v>
      </c>
      <c r="AD19" s="180" t="s">
        <v>1817</v>
      </c>
    </row>
    <row r="20" spans="6:30">
      <c r="N20" s="2" t="s">
        <v>1751</v>
      </c>
      <c r="T20" s="2" t="s">
        <v>1711</v>
      </c>
      <c r="AD20" s="2" t="s">
        <v>1818</v>
      </c>
    </row>
    <row r="21" spans="6:30">
      <c r="N21" s="2" t="s">
        <v>1752</v>
      </c>
      <c r="T21" s="2" t="s">
        <v>1712</v>
      </c>
      <c r="AD21" s="180" t="s">
        <v>1819</v>
      </c>
    </row>
    <row r="22" spans="6:30">
      <c r="N22" s="2" t="s">
        <v>1753</v>
      </c>
      <c r="AD22" s="2" t="s">
        <v>1646</v>
      </c>
    </row>
    <row r="23" spans="6:30" ht="30">
      <c r="N23" s="2" t="s">
        <v>1754</v>
      </c>
      <c r="Q23" s="1" t="s">
        <v>1713</v>
      </c>
      <c r="T23" s="1" t="s">
        <v>1713</v>
      </c>
      <c r="V23" s="179" t="s">
        <v>1713</v>
      </c>
      <c r="W23" s="1" t="s">
        <v>1713</v>
      </c>
      <c r="AA23" s="1" t="s">
        <v>1713</v>
      </c>
      <c r="AB23" s="1" t="s">
        <v>1713</v>
      </c>
      <c r="AD23" s="180" t="s">
        <v>1647</v>
      </c>
    </row>
    <row r="24" spans="6:30">
      <c r="Q24" s="2" t="s">
        <v>1725</v>
      </c>
      <c r="T24" s="2" t="s">
        <v>1714</v>
      </c>
      <c r="V24" s="8" t="s">
        <v>1688</v>
      </c>
      <c r="W24" s="2" t="s">
        <v>1607</v>
      </c>
      <c r="AA24" s="184">
        <v>9001</v>
      </c>
      <c r="AB24" s="184">
        <v>9001</v>
      </c>
    </row>
    <row r="25" spans="6:30">
      <c r="Q25" s="2" t="s">
        <v>1726</v>
      </c>
      <c r="T25" s="2" t="s">
        <v>1715</v>
      </c>
      <c r="W25" s="2" t="s">
        <v>1684</v>
      </c>
      <c r="AA25" s="184" t="s">
        <v>1664</v>
      </c>
      <c r="AB25" s="184">
        <v>14001</v>
      </c>
    </row>
    <row r="26" spans="6:30">
      <c r="F26" s="1" t="s">
        <v>1713</v>
      </c>
      <c r="I26" s="1" t="s">
        <v>1713</v>
      </c>
      <c r="L26" s="1" t="s">
        <v>1713</v>
      </c>
      <c r="N26" s="1" t="s">
        <v>1713</v>
      </c>
      <c r="Q26" s="2" t="s">
        <v>1727</v>
      </c>
      <c r="T26" s="2" t="s">
        <v>1716</v>
      </c>
      <c r="AA26" s="184" t="s">
        <v>1665</v>
      </c>
      <c r="AB26" s="184">
        <v>18001</v>
      </c>
    </row>
    <row r="27" spans="6:30">
      <c r="F27" s="2" t="s">
        <v>1795</v>
      </c>
      <c r="I27" s="181" t="s">
        <v>1765</v>
      </c>
      <c r="L27" s="2" t="s">
        <v>1758</v>
      </c>
      <c r="N27" s="2" t="s">
        <v>1744</v>
      </c>
      <c r="T27" s="3" t="s">
        <v>1717</v>
      </c>
    </row>
    <row r="28" spans="6:30">
      <c r="F28" s="2" t="s">
        <v>1796</v>
      </c>
      <c r="I28" s="181" t="s">
        <v>1766</v>
      </c>
      <c r="L28" s="2" t="s">
        <v>1759</v>
      </c>
      <c r="N28" s="2" t="s">
        <v>1745</v>
      </c>
      <c r="T28" s="3" t="s">
        <v>1718</v>
      </c>
    </row>
    <row r="29" spans="6:30">
      <c r="F29" s="2" t="s">
        <v>1775</v>
      </c>
      <c r="I29" s="181" t="s">
        <v>1767</v>
      </c>
      <c r="L29" s="2" t="s">
        <v>1760</v>
      </c>
      <c r="N29" s="2" t="s">
        <v>1746</v>
      </c>
      <c r="T29" s="3" t="s">
        <v>1719</v>
      </c>
    </row>
    <row r="30" spans="6:30">
      <c r="F30" s="2" t="s">
        <v>1797</v>
      </c>
      <c r="I30" s="182" t="s">
        <v>1768</v>
      </c>
      <c r="L30" s="2" t="s">
        <v>1761</v>
      </c>
      <c r="N30" s="2" t="s">
        <v>1747</v>
      </c>
      <c r="T30" s="3" t="s">
        <v>1720</v>
      </c>
    </row>
    <row r="31" spans="6:30">
      <c r="F31" s="2" t="s">
        <v>1798</v>
      </c>
      <c r="I31" s="181" t="s">
        <v>1769</v>
      </c>
      <c r="L31" s="2" t="s">
        <v>1762</v>
      </c>
      <c r="N31" s="2" t="s">
        <v>1748</v>
      </c>
    </row>
    <row r="32" spans="6:30">
      <c r="F32" s="2" t="s">
        <v>1765</v>
      </c>
      <c r="I32" s="182" t="s">
        <v>1770</v>
      </c>
      <c r="L32" s="2" t="s">
        <v>1763</v>
      </c>
    </row>
    <row r="33" spans="6:12">
      <c r="F33" s="2" t="s">
        <v>1799</v>
      </c>
      <c r="I33" s="181" t="s">
        <v>1746</v>
      </c>
      <c r="L33" s="2" t="s">
        <v>1764</v>
      </c>
    </row>
    <row r="34" spans="6:12">
      <c r="F34" s="2" t="s">
        <v>1800</v>
      </c>
      <c r="I34" s="182" t="s">
        <v>1771</v>
      </c>
    </row>
    <row r="35" spans="6:12">
      <c r="I35" s="181" t="s">
        <v>1772</v>
      </c>
    </row>
    <row r="36" spans="6:12">
      <c r="I36" s="182" t="s">
        <v>1773</v>
      </c>
    </row>
    <row r="37" spans="6:12">
      <c r="I37" s="182" t="s">
        <v>1774</v>
      </c>
    </row>
    <row r="38" spans="6:12">
      <c r="I38" s="182" t="s">
        <v>1775</v>
      </c>
    </row>
    <row r="39" spans="6:12">
      <c r="I39" s="182" t="s">
        <v>1776</v>
      </c>
    </row>
    <row r="40" spans="6:12">
      <c r="I40" s="182" t="s">
        <v>1777</v>
      </c>
    </row>
    <row r="41" spans="6:12">
      <c r="I41" s="182" t="s">
        <v>1778</v>
      </c>
    </row>
    <row r="42" spans="6:12">
      <c r="I42" s="182" t="s">
        <v>1779</v>
      </c>
    </row>
    <row r="43" spans="6:12">
      <c r="I43" s="182" t="s">
        <v>1780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2"/>
  <sheetViews>
    <sheetView topLeftCell="A62" zoomScale="80" zoomScaleNormal="80" workbookViewId="0">
      <selection activeCell="D86" sqref="D86"/>
    </sheetView>
  </sheetViews>
  <sheetFormatPr baseColWidth="10" defaultRowHeight="15"/>
  <cols>
    <col min="1" max="1" width="35.7109375" bestFit="1" customWidth="1"/>
    <col min="2" max="2" width="62.85546875" bestFit="1" customWidth="1"/>
    <col min="3" max="3" width="36.85546875" bestFit="1" customWidth="1"/>
    <col min="4" max="4" width="49.42578125" bestFit="1" customWidth="1"/>
  </cols>
  <sheetData>
    <row r="1" spans="1:4">
      <c r="B1" s="1" t="s">
        <v>1832</v>
      </c>
      <c r="C1" s="1" t="s">
        <v>1833</v>
      </c>
      <c r="D1" s="1" t="s">
        <v>1553</v>
      </c>
    </row>
    <row r="2" spans="1:4">
      <c r="B2" s="179" t="s">
        <v>1830</v>
      </c>
      <c r="C2" s="1" t="s">
        <v>1831</v>
      </c>
      <c r="D2" s="1" t="s">
        <v>1915</v>
      </c>
    </row>
    <row r="3" spans="1:4">
      <c r="A3" s="5">
        <v>1</v>
      </c>
      <c r="B3" s="190" t="s">
        <v>1834</v>
      </c>
      <c r="C3" s="41" t="s">
        <v>1874</v>
      </c>
      <c r="D3" s="53" t="s">
        <v>1551</v>
      </c>
    </row>
    <row r="4" spans="1:4">
      <c r="A4" s="5">
        <v>1</v>
      </c>
      <c r="B4" s="190" t="s">
        <v>1835</v>
      </c>
      <c r="C4" s="188" t="s">
        <v>263</v>
      </c>
      <c r="D4" s="53" t="s">
        <v>1550</v>
      </c>
    </row>
    <row r="5" spans="1:4">
      <c r="A5" s="5">
        <v>1</v>
      </c>
      <c r="B5" s="190" t="s">
        <v>484</v>
      </c>
      <c r="C5" s="188" t="s">
        <v>1875</v>
      </c>
      <c r="D5" s="53" t="s">
        <v>1549</v>
      </c>
    </row>
    <row r="6" spans="1:4">
      <c r="A6" s="5">
        <v>1</v>
      </c>
      <c r="B6" s="190" t="s">
        <v>43</v>
      </c>
      <c r="C6" s="99" t="s">
        <v>1876</v>
      </c>
      <c r="D6" s="53" t="s">
        <v>1548</v>
      </c>
    </row>
    <row r="7" spans="1:4">
      <c r="A7" s="5">
        <v>1</v>
      </c>
      <c r="B7" s="190" t="s">
        <v>1836</v>
      </c>
      <c r="C7" s="2" t="s">
        <v>1877</v>
      </c>
      <c r="D7" s="53" t="s">
        <v>1547</v>
      </c>
    </row>
    <row r="8" spans="1:4">
      <c r="A8" s="5">
        <v>1</v>
      </c>
      <c r="B8" s="190" t="s">
        <v>1838</v>
      </c>
      <c r="C8" s="188" t="s">
        <v>1878</v>
      </c>
      <c r="D8" s="55" t="s">
        <v>1546</v>
      </c>
    </row>
    <row r="9" spans="1:4">
      <c r="A9" s="5">
        <v>1</v>
      </c>
      <c r="B9" s="190" t="s">
        <v>1837</v>
      </c>
      <c r="C9" s="41" t="s">
        <v>1879</v>
      </c>
      <c r="D9" s="53" t="s">
        <v>1545</v>
      </c>
    </row>
    <row r="10" spans="1:4">
      <c r="A10" s="5">
        <v>1</v>
      </c>
      <c r="B10" s="190" t="s">
        <v>1436</v>
      </c>
      <c r="C10" s="188" t="s">
        <v>485</v>
      </c>
      <c r="D10" s="53" t="s">
        <v>1544</v>
      </c>
    </row>
    <row r="11" spans="1:4">
      <c r="A11" s="5">
        <v>1</v>
      </c>
      <c r="B11" s="190" t="s">
        <v>1839</v>
      </c>
      <c r="C11" s="188" t="s">
        <v>218</v>
      </c>
      <c r="D11" s="53" t="s">
        <v>1543</v>
      </c>
    </row>
    <row r="12" spans="1:4">
      <c r="A12" s="5">
        <v>1</v>
      </c>
      <c r="B12" s="190" t="s">
        <v>1841</v>
      </c>
      <c r="C12" s="188" t="s">
        <v>270</v>
      </c>
      <c r="D12" s="53" t="s">
        <v>1542</v>
      </c>
    </row>
    <row r="13" spans="1:4">
      <c r="A13" s="5">
        <v>1</v>
      </c>
      <c r="B13" s="190" t="s">
        <v>1840</v>
      </c>
      <c r="C13" s="188" t="s">
        <v>1880</v>
      </c>
      <c r="D13" s="53" t="s">
        <v>1541</v>
      </c>
    </row>
    <row r="14" spans="1:4">
      <c r="A14" s="5">
        <v>1</v>
      </c>
      <c r="B14" s="8" t="s">
        <v>1843</v>
      </c>
      <c r="C14" s="187" t="s">
        <v>1881</v>
      </c>
      <c r="D14" s="53" t="s">
        <v>1540</v>
      </c>
    </row>
    <row r="15" spans="1:4">
      <c r="A15" s="5">
        <v>1</v>
      </c>
      <c r="B15" s="8" t="s">
        <v>1842</v>
      </c>
      <c r="C15" s="41" t="s">
        <v>1882</v>
      </c>
      <c r="D15" s="53" t="s">
        <v>1539</v>
      </c>
    </row>
    <row r="16" spans="1:4">
      <c r="A16" s="5">
        <v>1</v>
      </c>
      <c r="B16" s="40" t="s">
        <v>1844</v>
      </c>
      <c r="C16" s="187" t="s">
        <v>1883</v>
      </c>
      <c r="D16" s="53" t="s">
        <v>1538</v>
      </c>
    </row>
    <row r="17" spans="1:4">
      <c r="A17" s="5">
        <v>1</v>
      </c>
      <c r="B17" s="40" t="s">
        <v>1845</v>
      </c>
      <c r="C17" s="188" t="s">
        <v>1884</v>
      </c>
      <c r="D17" s="53" t="s">
        <v>1537</v>
      </c>
    </row>
    <row r="18" spans="1:4">
      <c r="A18" s="5">
        <v>1</v>
      </c>
      <c r="B18" s="102" t="s">
        <v>1846</v>
      </c>
      <c r="C18" s="188" t="s">
        <v>1914</v>
      </c>
      <c r="D18" s="55" t="s">
        <v>1536</v>
      </c>
    </row>
    <row r="19" spans="1:4">
      <c r="A19" s="5">
        <v>1</v>
      </c>
      <c r="B19" s="102" t="s">
        <v>1847</v>
      </c>
      <c r="C19" s="41" t="s">
        <v>349</v>
      </c>
      <c r="D19" s="53" t="s">
        <v>1535</v>
      </c>
    </row>
    <row r="20" spans="1:4">
      <c r="A20" s="5">
        <v>1</v>
      </c>
      <c r="B20" s="40" t="s">
        <v>1851</v>
      </c>
      <c r="C20" s="188" t="s">
        <v>1878</v>
      </c>
      <c r="D20" s="53" t="s">
        <v>1534</v>
      </c>
    </row>
    <row r="21" spans="1:4">
      <c r="A21" s="5">
        <v>1</v>
      </c>
      <c r="B21" s="40" t="s">
        <v>1852</v>
      </c>
      <c r="C21" s="188" t="s">
        <v>162</v>
      </c>
      <c r="D21" s="85" t="s">
        <v>1533</v>
      </c>
    </row>
    <row r="22" spans="1:4">
      <c r="A22" s="5">
        <v>1</v>
      </c>
      <c r="B22" s="102" t="s">
        <v>549</v>
      </c>
      <c r="C22" s="188" t="s">
        <v>1281</v>
      </c>
      <c r="D22" s="85" t="s">
        <v>1532</v>
      </c>
    </row>
    <row r="23" spans="1:4">
      <c r="A23" s="5">
        <v>1</v>
      </c>
      <c r="B23" s="40" t="s">
        <v>1849</v>
      </c>
      <c r="C23" s="41" t="s">
        <v>1885</v>
      </c>
      <c r="D23" s="83" t="s">
        <v>1531</v>
      </c>
    </row>
    <row r="24" spans="1:4">
      <c r="A24" s="5">
        <v>1</v>
      </c>
      <c r="B24" s="102" t="s">
        <v>1848</v>
      </c>
      <c r="C24" s="42" t="s">
        <v>1886</v>
      </c>
      <c r="D24" s="83" t="s">
        <v>1530</v>
      </c>
    </row>
    <row r="25" spans="1:4">
      <c r="A25" s="5">
        <v>1</v>
      </c>
      <c r="B25" s="102" t="s">
        <v>1850</v>
      </c>
      <c r="C25" s="188" t="s">
        <v>317</v>
      </c>
      <c r="D25" s="85" t="s">
        <v>1529</v>
      </c>
    </row>
    <row r="26" spans="1:4">
      <c r="A26" s="5">
        <v>1</v>
      </c>
      <c r="B26" s="40" t="s">
        <v>1854</v>
      </c>
      <c r="C26" s="188" t="s">
        <v>835</v>
      </c>
      <c r="D26" s="83" t="s">
        <v>1528</v>
      </c>
    </row>
    <row r="27" spans="1:4">
      <c r="A27" s="5">
        <v>1</v>
      </c>
      <c r="B27" s="40" t="s">
        <v>1855</v>
      </c>
      <c r="C27" s="188" t="s">
        <v>1887</v>
      </c>
      <c r="D27" s="85" t="s">
        <v>1527</v>
      </c>
    </row>
    <row r="28" spans="1:4">
      <c r="A28" s="5">
        <v>1</v>
      </c>
      <c r="B28" s="40" t="s">
        <v>1853</v>
      </c>
      <c r="C28" s="41" t="s">
        <v>1888</v>
      </c>
      <c r="D28" s="85" t="s">
        <v>1526</v>
      </c>
    </row>
    <row r="29" spans="1:4">
      <c r="A29" s="5">
        <v>1</v>
      </c>
      <c r="B29" s="102" t="s">
        <v>1858</v>
      </c>
      <c r="C29" s="188" t="s">
        <v>1889</v>
      </c>
      <c r="D29" s="83" t="s">
        <v>1525</v>
      </c>
    </row>
    <row r="30" spans="1:4">
      <c r="A30" s="5">
        <v>1</v>
      </c>
      <c r="B30" s="102" t="s">
        <v>1862</v>
      </c>
      <c r="C30" s="42" t="s">
        <v>1890</v>
      </c>
      <c r="D30" s="20" t="s">
        <v>1524</v>
      </c>
    </row>
    <row r="31" spans="1:4">
      <c r="A31" s="5">
        <v>1</v>
      </c>
      <c r="B31" s="102" t="s">
        <v>1856</v>
      </c>
      <c r="C31" s="188" t="s">
        <v>1878</v>
      </c>
      <c r="D31" s="84" t="s">
        <v>1523</v>
      </c>
    </row>
    <row r="32" spans="1:4">
      <c r="A32" s="5">
        <v>1</v>
      </c>
      <c r="B32" s="102" t="s">
        <v>1857</v>
      </c>
      <c r="C32" s="99" t="s">
        <v>1891</v>
      </c>
      <c r="D32" s="84" t="s">
        <v>1522</v>
      </c>
    </row>
    <row r="33" spans="1:4">
      <c r="A33" s="5">
        <v>1</v>
      </c>
      <c r="B33" s="100" t="s">
        <v>1859</v>
      </c>
      <c r="C33" s="42" t="s">
        <v>1892</v>
      </c>
      <c r="D33" s="83" t="s">
        <v>1521</v>
      </c>
    </row>
    <row r="34" spans="1:4">
      <c r="A34" s="5">
        <v>1</v>
      </c>
      <c r="B34" s="102" t="s">
        <v>1860</v>
      </c>
      <c r="C34" s="41" t="s">
        <v>1893</v>
      </c>
      <c r="D34" s="85" t="s">
        <v>1249</v>
      </c>
    </row>
    <row r="35" spans="1:4">
      <c r="A35" s="5">
        <v>1</v>
      </c>
      <c r="B35" s="102" t="s">
        <v>1861</v>
      </c>
      <c r="C35" s="41" t="s">
        <v>1894</v>
      </c>
      <c r="D35" s="83" t="s">
        <v>1520</v>
      </c>
    </row>
    <row r="36" spans="1:4">
      <c r="A36" s="5">
        <v>1</v>
      </c>
      <c r="B36" s="102" t="s">
        <v>1864</v>
      </c>
      <c r="C36" s="187" t="s">
        <v>1895</v>
      </c>
      <c r="D36" s="55" t="s">
        <v>1519</v>
      </c>
    </row>
    <row r="37" spans="1:4">
      <c r="A37" s="5">
        <v>1</v>
      </c>
      <c r="B37" s="102" t="s">
        <v>365</v>
      </c>
      <c r="C37" s="42" t="s">
        <v>1896</v>
      </c>
      <c r="D37" s="84" t="s">
        <v>1518</v>
      </c>
    </row>
    <row r="38" spans="1:4">
      <c r="A38" s="5">
        <v>1</v>
      </c>
      <c r="B38" s="100" t="s">
        <v>1863</v>
      </c>
      <c r="C38" s="41" t="s">
        <v>1897</v>
      </c>
      <c r="D38" s="83" t="s">
        <v>1248</v>
      </c>
    </row>
    <row r="39" spans="1:4">
      <c r="A39" s="5">
        <v>1</v>
      </c>
      <c r="B39" s="100" t="s">
        <v>1865</v>
      </c>
      <c r="C39" s="41" t="s">
        <v>1898</v>
      </c>
      <c r="D39" s="85" t="s">
        <v>1517</v>
      </c>
    </row>
    <row r="40" spans="1:4">
      <c r="A40" s="5">
        <v>1</v>
      </c>
      <c r="B40" s="189" t="s">
        <v>1867</v>
      </c>
      <c r="C40" s="41" t="s">
        <v>1899</v>
      </c>
      <c r="D40" s="83" t="s">
        <v>1516</v>
      </c>
    </row>
    <row r="41" spans="1:4">
      <c r="A41" s="5">
        <v>1</v>
      </c>
      <c r="B41" s="189" t="s">
        <v>1868</v>
      </c>
      <c r="C41" s="187" t="s">
        <v>1895</v>
      </c>
      <c r="D41" s="83" t="s">
        <v>1515</v>
      </c>
    </row>
    <row r="42" spans="1:4">
      <c r="A42" s="5">
        <v>1</v>
      </c>
      <c r="B42" s="189" t="s">
        <v>1866</v>
      </c>
      <c r="C42" s="187" t="s">
        <v>1900</v>
      </c>
      <c r="D42" s="55" t="s">
        <v>1514</v>
      </c>
    </row>
    <row r="43" spans="1:4">
      <c r="A43" s="5">
        <v>1</v>
      </c>
      <c r="B43" s="189" t="s">
        <v>378</v>
      </c>
      <c r="C43" s="99" t="s">
        <v>1901</v>
      </c>
      <c r="D43" s="84" t="s">
        <v>1513</v>
      </c>
    </row>
    <row r="44" spans="1:4">
      <c r="A44" s="5">
        <v>1</v>
      </c>
      <c r="C44" s="2" t="s">
        <v>1902</v>
      </c>
      <c r="D44" s="85" t="s">
        <v>1512</v>
      </c>
    </row>
    <row r="45" spans="1:4">
      <c r="A45" s="5">
        <v>1</v>
      </c>
      <c r="C45" s="41" t="s">
        <v>1903</v>
      </c>
      <c r="D45" s="83" t="s">
        <v>1511</v>
      </c>
    </row>
    <row r="46" spans="1:4">
      <c r="A46" s="5">
        <v>1</v>
      </c>
      <c r="C46" s="41" t="s">
        <v>1904</v>
      </c>
      <c r="D46" s="83" t="s">
        <v>1510</v>
      </c>
    </row>
    <row r="47" spans="1:4">
      <c r="A47" s="5">
        <v>1</v>
      </c>
      <c r="C47" s="41" t="s">
        <v>1905</v>
      </c>
      <c r="D47" s="83" t="s">
        <v>1509</v>
      </c>
    </row>
    <row r="48" spans="1:4">
      <c r="A48" s="5">
        <v>1</v>
      </c>
      <c r="C48" s="41" t="s">
        <v>1906</v>
      </c>
      <c r="D48" s="83" t="s">
        <v>1508</v>
      </c>
    </row>
    <row r="49" spans="1:4">
      <c r="A49" s="5">
        <v>1</v>
      </c>
      <c r="C49" s="41" t="s">
        <v>1907</v>
      </c>
      <c r="D49" s="84" t="s">
        <v>1507</v>
      </c>
    </row>
    <row r="50" spans="1:4">
      <c r="A50" s="5">
        <v>1</v>
      </c>
      <c r="C50" s="41" t="s">
        <v>1908</v>
      </c>
      <c r="D50" s="55" t="s">
        <v>1506</v>
      </c>
    </row>
    <row r="51" spans="1:4">
      <c r="A51" s="5">
        <v>1</v>
      </c>
      <c r="C51" s="187" t="s">
        <v>1895</v>
      </c>
      <c r="D51" s="59" t="s">
        <v>1505</v>
      </c>
    </row>
    <row r="52" spans="1:4">
      <c r="A52" s="5">
        <v>1</v>
      </c>
      <c r="C52" s="41" t="s">
        <v>1909</v>
      </c>
      <c r="D52" s="55" t="s">
        <v>1504</v>
      </c>
    </row>
    <row r="53" spans="1:4">
      <c r="A53" s="5">
        <v>1</v>
      </c>
      <c r="C53" s="186" t="s">
        <v>1910</v>
      </c>
      <c r="D53" s="83" t="s">
        <v>1503</v>
      </c>
    </row>
    <row r="54" spans="1:4">
      <c r="A54" s="5">
        <v>1</v>
      </c>
      <c r="C54" s="186" t="s">
        <v>1911</v>
      </c>
      <c r="D54" s="55" t="s">
        <v>1502</v>
      </c>
    </row>
    <row r="55" spans="1:4">
      <c r="A55" s="5">
        <v>1</v>
      </c>
      <c r="C55" s="186" t="s">
        <v>1912</v>
      </c>
      <c r="D55" s="59" t="s">
        <v>1501</v>
      </c>
    </row>
    <row r="56" spans="1:4">
      <c r="A56" s="5">
        <v>1</v>
      </c>
      <c r="C56" s="186" t="s">
        <v>1913</v>
      </c>
      <c r="D56" s="59" t="s">
        <v>1500</v>
      </c>
    </row>
    <row r="57" spans="1:4">
      <c r="A57" s="5">
        <v>1</v>
      </c>
      <c r="C57" s="42" t="s">
        <v>300</v>
      </c>
      <c r="D57" s="55" t="s">
        <v>1499</v>
      </c>
    </row>
    <row r="58" spans="1:4">
      <c r="A58" s="5">
        <v>1</v>
      </c>
      <c r="D58" s="55" t="s">
        <v>1498</v>
      </c>
    </row>
    <row r="59" spans="1:4">
      <c r="A59" s="5">
        <v>1</v>
      </c>
      <c r="D59" s="83" t="s">
        <v>1497</v>
      </c>
    </row>
    <row r="60" spans="1:4">
      <c r="A60" s="5">
        <v>1</v>
      </c>
      <c r="D60" s="55" t="s">
        <v>1496</v>
      </c>
    </row>
    <row r="62" spans="1:4">
      <c r="A62" s="69" t="s">
        <v>1460</v>
      </c>
      <c r="B62" s="2">
        <f>SUM(A3:A43)</f>
        <v>41</v>
      </c>
      <c r="C62" s="2">
        <f>SUM(A3:A57)</f>
        <v>55</v>
      </c>
      <c r="D62" s="2">
        <f>SUM(A3:A60)</f>
        <v>58</v>
      </c>
    </row>
    <row r="63" spans="1:4">
      <c r="A63" s="70" t="s">
        <v>1554</v>
      </c>
      <c r="B63" s="2">
        <v>11</v>
      </c>
      <c r="C63" s="2">
        <v>17</v>
      </c>
      <c r="D63" s="20">
        <v>16</v>
      </c>
    </row>
    <row r="64" spans="1:4">
      <c r="A64" s="71" t="s">
        <v>1555</v>
      </c>
      <c r="B64" s="2">
        <f>B62-B63-B69-B70-B71</f>
        <v>26</v>
      </c>
      <c r="C64" s="2">
        <f t="shared" ref="C64:D64" si="0">C62-C63-C69-C70-C71</f>
        <v>28</v>
      </c>
      <c r="D64" s="2">
        <f t="shared" si="0"/>
        <v>29</v>
      </c>
    </row>
    <row r="65" spans="1:4">
      <c r="A65" s="85" t="s">
        <v>318</v>
      </c>
      <c r="B65" s="2">
        <v>8</v>
      </c>
      <c r="C65" s="2">
        <v>5</v>
      </c>
      <c r="D65" s="20">
        <v>8</v>
      </c>
    </row>
    <row r="66" spans="1:4">
      <c r="A66" s="84" t="s">
        <v>1461</v>
      </c>
      <c r="B66" s="2">
        <v>3</v>
      </c>
      <c r="C66" s="2">
        <v>18</v>
      </c>
      <c r="D66" s="20">
        <v>5</v>
      </c>
    </row>
    <row r="67" spans="1:4">
      <c r="A67" s="83" t="s">
        <v>1462</v>
      </c>
      <c r="B67" s="2">
        <v>13</v>
      </c>
      <c r="C67" s="2">
        <v>3</v>
      </c>
      <c r="D67" s="20">
        <v>15</v>
      </c>
    </row>
    <row r="68" spans="1:4">
      <c r="A68" s="57" t="s">
        <v>121</v>
      </c>
      <c r="B68" s="2">
        <v>2</v>
      </c>
      <c r="C68" s="2">
        <v>2</v>
      </c>
      <c r="D68" s="20">
        <v>1</v>
      </c>
    </row>
    <row r="69" spans="1:4">
      <c r="A69" s="72" t="s">
        <v>1556</v>
      </c>
      <c r="B69" s="2"/>
      <c r="C69" s="2">
        <v>4</v>
      </c>
      <c r="D69" s="20">
        <v>3</v>
      </c>
    </row>
    <row r="70" spans="1:4">
      <c r="A70" s="73" t="s">
        <v>1557</v>
      </c>
      <c r="B70" s="2"/>
      <c r="C70" s="2"/>
      <c r="D70" s="20">
        <v>5</v>
      </c>
    </row>
    <row r="71" spans="1:4">
      <c r="A71" s="73" t="s">
        <v>1558</v>
      </c>
      <c r="B71" s="2">
        <v>4</v>
      </c>
      <c r="C71" s="2">
        <v>6</v>
      </c>
      <c r="D71" s="20">
        <v>5</v>
      </c>
    </row>
    <row r="72" spans="1:4">
      <c r="B72" s="171"/>
      <c r="C72" s="171"/>
      <c r="D72" s="171"/>
    </row>
    <row r="73" spans="1:4">
      <c r="A73" s="70" t="s">
        <v>1554</v>
      </c>
      <c r="B73" s="162">
        <f>B63/B62</f>
        <v>0.26829268292682928</v>
      </c>
      <c r="C73" s="162">
        <f t="shared" ref="C73:D73" si="1">C63/C62</f>
        <v>0.30909090909090908</v>
      </c>
      <c r="D73" s="162">
        <f t="shared" si="1"/>
        <v>0.27586206896551724</v>
      </c>
    </row>
    <row r="74" spans="1:4">
      <c r="A74" s="71" t="s">
        <v>1555</v>
      </c>
      <c r="B74" s="162">
        <f>B64/B62</f>
        <v>0.63414634146341464</v>
      </c>
      <c r="C74" s="162">
        <f t="shared" ref="C74:D74" si="2">C64/C62</f>
        <v>0.50909090909090904</v>
      </c>
      <c r="D74" s="162">
        <f t="shared" si="2"/>
        <v>0.5</v>
      </c>
    </row>
    <row r="75" spans="1:4">
      <c r="A75" s="85" t="s">
        <v>318</v>
      </c>
      <c r="B75" s="162">
        <f>B65/B64</f>
        <v>0.30769230769230771</v>
      </c>
      <c r="C75" s="162">
        <f t="shared" ref="C75:D75" si="3">C65/C64</f>
        <v>0.17857142857142858</v>
      </c>
      <c r="D75" s="162">
        <f t="shared" si="3"/>
        <v>0.27586206896551724</v>
      </c>
    </row>
    <row r="76" spans="1:4">
      <c r="A76" s="84" t="s">
        <v>1461</v>
      </c>
      <c r="B76" s="162">
        <f>B66/B64</f>
        <v>0.11538461538461539</v>
      </c>
      <c r="C76" s="162">
        <f t="shared" ref="C76:D76" si="4">C66/C64</f>
        <v>0.6428571428571429</v>
      </c>
      <c r="D76" s="162">
        <f t="shared" si="4"/>
        <v>0.17241379310344829</v>
      </c>
    </row>
    <row r="77" spans="1:4">
      <c r="A77" s="83" t="s">
        <v>1462</v>
      </c>
      <c r="B77" s="162">
        <f>B67/B64</f>
        <v>0.5</v>
      </c>
      <c r="C77" s="162">
        <f t="shared" ref="C77:D77" si="5">C67/C64</f>
        <v>0.10714285714285714</v>
      </c>
      <c r="D77" s="162">
        <f t="shared" si="5"/>
        <v>0.51724137931034486</v>
      </c>
    </row>
    <row r="78" spans="1:4">
      <c r="A78" s="57" t="s">
        <v>121</v>
      </c>
      <c r="B78" s="162">
        <f>B68/B64</f>
        <v>7.6923076923076927E-2</v>
      </c>
      <c r="C78" s="162">
        <f t="shared" ref="C78:D78" si="6">C68/C64</f>
        <v>7.1428571428571425E-2</v>
      </c>
      <c r="D78" s="162">
        <f t="shared" si="6"/>
        <v>3.4482758620689655E-2</v>
      </c>
    </row>
    <row r="79" spans="1:4">
      <c r="A79" s="72" t="s">
        <v>1556</v>
      </c>
      <c r="B79" s="162">
        <f>B69/B62</f>
        <v>0</v>
      </c>
      <c r="C79" s="162">
        <f t="shared" ref="C79:D79" si="7">C69/C62</f>
        <v>7.2727272727272724E-2</v>
      </c>
      <c r="D79" s="162">
        <f t="shared" si="7"/>
        <v>5.1724137931034482E-2</v>
      </c>
    </row>
    <row r="80" spans="1:4">
      <c r="A80" s="73" t="s">
        <v>1557</v>
      </c>
      <c r="B80" s="162">
        <f>B70/B62</f>
        <v>0</v>
      </c>
      <c r="C80" s="162">
        <f t="shared" ref="C80:D80" si="8">C70/C62</f>
        <v>0</v>
      </c>
      <c r="D80" s="162">
        <f t="shared" si="8"/>
        <v>8.6206896551724144E-2</v>
      </c>
    </row>
    <row r="81" spans="1:4">
      <c r="A81" s="73" t="s">
        <v>1558</v>
      </c>
      <c r="B81" s="162">
        <f>B71/B62</f>
        <v>9.7560975609756101E-2</v>
      </c>
      <c r="C81" s="162">
        <f t="shared" ref="C81:D81" si="9">C71/C62</f>
        <v>0.10909090909090909</v>
      </c>
      <c r="D81" s="162">
        <f t="shared" si="9"/>
        <v>8.6206896551724144E-2</v>
      </c>
    </row>
    <row r="82" spans="1:4">
      <c r="B82" s="171"/>
      <c r="C82" s="171"/>
      <c r="D82" s="17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M566"/>
  <sheetViews>
    <sheetView tabSelected="1" workbookViewId="0">
      <pane xSplit="1" ySplit="2" topLeftCell="B107" activePane="bottomRight" state="frozen"/>
      <selection pane="topRight" activeCell="B1" sqref="B1"/>
      <selection pane="bottomLeft" activeCell="A3" sqref="A3"/>
      <selection pane="bottomRight" activeCell="C107" sqref="C107:C132"/>
    </sheetView>
  </sheetViews>
  <sheetFormatPr baseColWidth="10" defaultRowHeight="15"/>
  <cols>
    <col min="1" max="1" width="32.5703125" bestFit="1" customWidth="1"/>
    <col min="2" max="2" width="51.28515625" bestFit="1" customWidth="1"/>
    <col min="3" max="3" width="89.85546875" bestFit="1" customWidth="1"/>
    <col min="4" max="4" width="38.140625" bestFit="1" customWidth="1"/>
    <col min="5" max="5" width="47.28515625" bestFit="1" customWidth="1"/>
    <col min="6" max="6" width="40.7109375" bestFit="1" customWidth="1"/>
    <col min="7" max="7" width="24.5703125" bestFit="1" customWidth="1"/>
    <col min="8" max="8" width="58.7109375" bestFit="1" customWidth="1"/>
    <col min="9" max="9" width="44" bestFit="1" customWidth="1"/>
    <col min="10" max="10" width="44.140625" bestFit="1" customWidth="1"/>
    <col min="11" max="11" width="45.42578125" bestFit="1" customWidth="1"/>
    <col min="12" max="12" width="72.28515625" bestFit="1" customWidth="1"/>
    <col min="13" max="13" width="42.28515625" bestFit="1" customWidth="1"/>
    <col min="14" max="14" width="23.5703125" bestFit="1" customWidth="1"/>
    <col min="15" max="15" width="37" bestFit="1" customWidth="1"/>
    <col min="16" max="16" width="40.7109375" bestFit="1" customWidth="1"/>
    <col min="17" max="17" width="47.42578125" bestFit="1" customWidth="1"/>
    <col min="18" max="18" width="53.85546875" bestFit="1" customWidth="1"/>
    <col min="19" max="19" width="27.7109375" bestFit="1" customWidth="1"/>
    <col min="20" max="20" width="44.28515625" bestFit="1" customWidth="1"/>
    <col min="21" max="21" width="31" bestFit="1" customWidth="1"/>
    <col min="22" max="22" width="35.5703125" bestFit="1" customWidth="1"/>
    <col min="23" max="23" width="43.42578125" bestFit="1" customWidth="1"/>
    <col min="24" max="24" width="59" bestFit="1" customWidth="1"/>
    <col min="25" max="25" width="68" bestFit="1" customWidth="1"/>
    <col min="26" max="26" width="83" bestFit="1" customWidth="1"/>
    <col min="27" max="27" width="48.140625" bestFit="1" customWidth="1"/>
    <col min="28" max="28" width="52.5703125" bestFit="1" customWidth="1"/>
  </cols>
  <sheetData>
    <row r="2" spans="1:39" ht="15.75" thickBot="1">
      <c r="A2" s="6" t="s">
        <v>1917</v>
      </c>
      <c r="B2" s="1" t="s">
        <v>0</v>
      </c>
      <c r="C2" s="1" t="s">
        <v>1</v>
      </c>
      <c r="D2" s="9" t="s">
        <v>2</v>
      </c>
      <c r="E2" s="16" t="s">
        <v>9</v>
      </c>
      <c r="F2" s="1" t="s">
        <v>3</v>
      </c>
      <c r="G2" s="7" t="s">
        <v>4</v>
      </c>
      <c r="H2" s="1" t="s">
        <v>10</v>
      </c>
      <c r="I2" s="9" t="s">
        <v>5</v>
      </c>
      <c r="J2" s="9" t="s">
        <v>6</v>
      </c>
      <c r="K2" s="1" t="s">
        <v>7</v>
      </c>
      <c r="L2" s="9" t="s">
        <v>8</v>
      </c>
      <c r="M2" s="23" t="s">
        <v>13</v>
      </c>
      <c r="N2" s="27" t="s">
        <v>14</v>
      </c>
      <c r="O2" s="23" t="s">
        <v>952</v>
      </c>
      <c r="P2" s="27" t="s">
        <v>16</v>
      </c>
      <c r="Q2" s="27" t="s">
        <v>17</v>
      </c>
      <c r="R2" s="28" t="s">
        <v>29</v>
      </c>
      <c r="S2" s="27" t="s">
        <v>18</v>
      </c>
      <c r="T2" s="23" t="s">
        <v>19</v>
      </c>
      <c r="U2" s="1" t="s">
        <v>706</v>
      </c>
      <c r="V2" s="1" t="s">
        <v>21</v>
      </c>
      <c r="W2" s="1" t="s">
        <v>22</v>
      </c>
      <c r="X2" s="1" t="s">
        <v>23</v>
      </c>
      <c r="Y2" s="1" t="s">
        <v>24</v>
      </c>
      <c r="Z2" s="9" t="s">
        <v>26</v>
      </c>
      <c r="AA2" s="1" t="s">
        <v>27</v>
      </c>
      <c r="AB2" s="1" t="s">
        <v>1485</v>
      </c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>
      <c r="A3" s="177" t="s">
        <v>1918</v>
      </c>
      <c r="B3" s="193" t="s">
        <v>75</v>
      </c>
      <c r="C3" s="194" t="s">
        <v>250</v>
      </c>
      <c r="D3" s="195" t="s">
        <v>515</v>
      </c>
      <c r="E3" s="196" t="s">
        <v>196</v>
      </c>
      <c r="F3" s="193" t="s">
        <v>130</v>
      </c>
      <c r="G3" s="197" t="s">
        <v>318</v>
      </c>
      <c r="H3" s="198" t="s">
        <v>581</v>
      </c>
      <c r="I3" s="108" t="s">
        <v>687</v>
      </c>
      <c r="J3" s="199" t="s">
        <v>625</v>
      </c>
      <c r="K3" s="200" t="s">
        <v>381</v>
      </c>
      <c r="L3" s="201" t="s">
        <v>434</v>
      </c>
      <c r="M3" s="188" t="s">
        <v>1014</v>
      </c>
      <c r="N3" s="4"/>
      <c r="O3" s="3" t="s">
        <v>1347</v>
      </c>
      <c r="P3" s="4"/>
      <c r="Q3" s="202" t="s">
        <v>1267</v>
      </c>
      <c r="R3" s="199" t="s">
        <v>1195</v>
      </c>
      <c r="S3" s="4"/>
      <c r="T3" s="41" t="s">
        <v>1104</v>
      </c>
      <c r="U3" s="203" t="s">
        <v>953</v>
      </c>
      <c r="V3" s="204" t="s">
        <v>912</v>
      </c>
      <c r="W3" s="205" t="s">
        <v>946</v>
      </c>
      <c r="X3" s="206" t="s">
        <v>737</v>
      </c>
      <c r="Y3" s="175" t="s">
        <v>778</v>
      </c>
      <c r="Z3" s="196" t="s">
        <v>852</v>
      </c>
      <c r="AA3" s="207" t="s">
        <v>1457</v>
      </c>
      <c r="AB3" s="42" t="s">
        <v>501</v>
      </c>
    </row>
    <row r="4" spans="1:39">
      <c r="A4" s="208" t="s">
        <v>1919</v>
      </c>
      <c r="B4" s="209" t="s">
        <v>76</v>
      </c>
      <c r="C4" s="210" t="s">
        <v>251</v>
      </c>
      <c r="D4" s="211" t="s">
        <v>516</v>
      </c>
      <c r="E4" s="212" t="s">
        <v>197</v>
      </c>
      <c r="F4" s="213" t="s">
        <v>131</v>
      </c>
      <c r="G4" s="197" t="s">
        <v>319</v>
      </c>
      <c r="H4" s="194" t="s">
        <v>582</v>
      </c>
      <c r="I4" s="214" t="s">
        <v>688</v>
      </c>
      <c r="J4" s="215" t="s">
        <v>626</v>
      </c>
      <c r="K4" s="391" t="s">
        <v>382</v>
      </c>
      <c r="L4" s="216" t="s">
        <v>435</v>
      </c>
      <c r="M4" s="205" t="s">
        <v>1015</v>
      </c>
      <c r="N4" s="4"/>
      <c r="O4" s="208" t="s">
        <v>1348</v>
      </c>
      <c r="P4" s="4"/>
      <c r="Q4" s="217" t="s">
        <v>1268</v>
      </c>
      <c r="R4" s="218" t="s">
        <v>1210</v>
      </c>
      <c r="S4" s="4"/>
      <c r="T4" s="197" t="s">
        <v>1105</v>
      </c>
      <c r="U4" s="219" t="s">
        <v>954</v>
      </c>
      <c r="V4" s="137" t="s">
        <v>913</v>
      </c>
      <c r="W4" s="3" t="s">
        <v>947</v>
      </c>
      <c r="X4" s="220" t="s">
        <v>738</v>
      </c>
      <c r="Y4" s="175" t="s">
        <v>792</v>
      </c>
      <c r="Z4" s="221" t="s">
        <v>853</v>
      </c>
      <c r="AA4" s="222" t="s">
        <v>1458</v>
      </c>
      <c r="AB4" s="42" t="s">
        <v>83</v>
      </c>
    </row>
    <row r="5" spans="1:39" ht="15.75" thickBot="1">
      <c r="A5" s="41" t="s">
        <v>1515</v>
      </c>
      <c r="B5" s="193" t="s">
        <v>77</v>
      </c>
      <c r="C5" s="223" t="s">
        <v>252</v>
      </c>
      <c r="D5" s="282" t="s">
        <v>517</v>
      </c>
      <c r="E5" s="224" t="s">
        <v>198</v>
      </c>
      <c r="F5" s="225" t="s">
        <v>132</v>
      </c>
      <c r="G5" s="226" t="s">
        <v>320</v>
      </c>
      <c r="H5" s="198" t="s">
        <v>583</v>
      </c>
      <c r="I5" s="227" t="s">
        <v>689</v>
      </c>
      <c r="J5" s="228" t="s">
        <v>628</v>
      </c>
      <c r="K5" s="229" t="s">
        <v>383</v>
      </c>
      <c r="L5" s="230" t="s">
        <v>363</v>
      </c>
      <c r="M5" s="3" t="s">
        <v>1016</v>
      </c>
      <c r="N5" s="4"/>
      <c r="O5" s="217" t="s">
        <v>1349</v>
      </c>
      <c r="P5" s="4"/>
      <c r="Q5" s="188" t="s">
        <v>1269</v>
      </c>
      <c r="R5" s="228" t="s">
        <v>327</v>
      </c>
      <c r="S5" s="4"/>
      <c r="T5" s="231" t="s">
        <v>1106</v>
      </c>
      <c r="U5" s="150" t="s">
        <v>956</v>
      </c>
      <c r="V5" s="229" t="s">
        <v>914</v>
      </c>
      <c r="W5" s="217" t="s">
        <v>948</v>
      </c>
      <c r="X5" s="194" t="s">
        <v>739</v>
      </c>
      <c r="Y5" s="175" t="s">
        <v>793</v>
      </c>
      <c r="Z5" s="109" t="s">
        <v>854</v>
      </c>
      <c r="AB5" s="42" t="s">
        <v>619</v>
      </c>
    </row>
    <row r="6" spans="1:39" ht="15.75" thickBot="1">
      <c r="A6" s="217" t="s">
        <v>1920</v>
      </c>
      <c r="B6" s="193" t="s">
        <v>78</v>
      </c>
      <c r="C6" s="232" t="s">
        <v>253</v>
      </c>
      <c r="D6" s="233" t="s">
        <v>518</v>
      </c>
      <c r="E6" s="234" t="s">
        <v>199</v>
      </c>
      <c r="F6" s="235" t="s">
        <v>133</v>
      </c>
      <c r="G6" s="177" t="s">
        <v>321</v>
      </c>
      <c r="H6" s="40" t="s">
        <v>584</v>
      </c>
      <c r="I6" s="106" t="s">
        <v>690</v>
      </c>
      <c r="J6" s="236" t="s">
        <v>627</v>
      </c>
      <c r="K6" s="136" t="s">
        <v>384</v>
      </c>
      <c r="L6" s="230" t="s">
        <v>436</v>
      </c>
      <c r="M6" s="237" t="s">
        <v>1017</v>
      </c>
      <c r="N6" s="4"/>
      <c r="O6" s="177" t="s">
        <v>1350</v>
      </c>
      <c r="P6" s="4"/>
      <c r="Q6" s="238" t="s">
        <v>1270</v>
      </c>
      <c r="R6" s="239" t="s">
        <v>1211</v>
      </c>
      <c r="S6" s="4"/>
      <c r="T6" s="42" t="s">
        <v>1107</v>
      </c>
      <c r="U6" s="240" t="s">
        <v>910</v>
      </c>
      <c r="V6" s="241" t="s">
        <v>915</v>
      </c>
      <c r="W6" s="42" t="s">
        <v>949</v>
      </c>
      <c r="X6" s="194" t="s">
        <v>740</v>
      </c>
      <c r="Y6" s="242" t="s">
        <v>794</v>
      </c>
      <c r="Z6" s="243" t="s">
        <v>855</v>
      </c>
      <c r="AB6" s="42" t="s">
        <v>501</v>
      </c>
    </row>
    <row r="7" spans="1:39">
      <c r="A7" s="42" t="s">
        <v>1607</v>
      </c>
      <c r="B7" s="209" t="s">
        <v>79</v>
      </c>
      <c r="C7" s="244" t="s">
        <v>254</v>
      </c>
      <c r="D7" s="13" t="s">
        <v>519</v>
      </c>
      <c r="E7" s="245" t="s">
        <v>200</v>
      </c>
      <c r="F7" s="246" t="s">
        <v>134</v>
      </c>
      <c r="G7" s="205" t="s">
        <v>322</v>
      </c>
      <c r="H7" s="4"/>
      <c r="I7" s="247" t="s">
        <v>691</v>
      </c>
      <c r="J7" s="127" t="s">
        <v>629</v>
      </c>
      <c r="K7" s="248" t="s">
        <v>385</v>
      </c>
      <c r="L7" s="249" t="s">
        <v>437</v>
      </c>
      <c r="M7" s="237" t="s">
        <v>1018</v>
      </c>
      <c r="N7" s="4"/>
      <c r="O7" s="250" t="s">
        <v>1351</v>
      </c>
      <c r="P7" s="4"/>
      <c r="Q7" s="3" t="s">
        <v>1271</v>
      </c>
      <c r="R7" s="251" t="s">
        <v>1212</v>
      </c>
      <c r="S7" s="4"/>
      <c r="T7" s="197" t="s">
        <v>1108</v>
      </c>
      <c r="U7" s="235" t="s">
        <v>410</v>
      </c>
      <c r="V7" s="4"/>
      <c r="W7" s="42" t="s">
        <v>950</v>
      </c>
      <c r="X7" s="210" t="s">
        <v>741</v>
      </c>
      <c r="Y7" s="252" t="s">
        <v>779</v>
      </c>
      <c r="Z7" s="253" t="s">
        <v>859</v>
      </c>
      <c r="AB7" s="42" t="s">
        <v>83</v>
      </c>
    </row>
    <row r="8" spans="1:39">
      <c r="A8" s="254" t="s">
        <v>1921</v>
      </c>
      <c r="B8" s="255" t="s">
        <v>80</v>
      </c>
      <c r="C8" s="256" t="s">
        <v>255</v>
      </c>
      <c r="D8" s="13" t="s">
        <v>520</v>
      </c>
      <c r="E8" s="257" t="s">
        <v>201</v>
      </c>
      <c r="F8" s="258" t="s">
        <v>135</v>
      </c>
      <c r="G8" s="197" t="s">
        <v>323</v>
      </c>
      <c r="H8" s="4"/>
      <c r="I8" s="105" t="s">
        <v>692</v>
      </c>
      <c r="J8" s="128" t="s">
        <v>630</v>
      </c>
      <c r="K8" s="248" t="s">
        <v>386</v>
      </c>
      <c r="L8" s="259" t="s">
        <v>438</v>
      </c>
      <c r="M8" s="205" t="s">
        <v>1019</v>
      </c>
      <c r="N8" s="4"/>
      <c r="O8" s="260" t="s">
        <v>1352</v>
      </c>
      <c r="P8" s="4"/>
      <c r="Q8" s="3" t="s">
        <v>1272</v>
      </c>
      <c r="R8" s="251" t="s">
        <v>1213</v>
      </c>
      <c r="S8" s="4"/>
      <c r="T8" s="254" t="s">
        <v>1109</v>
      </c>
      <c r="U8" s="261" t="s">
        <v>955</v>
      </c>
      <c r="V8" s="4"/>
      <c r="W8" s="226" t="s">
        <v>951</v>
      </c>
      <c r="X8" s="210" t="s">
        <v>742</v>
      </c>
      <c r="Y8" s="194" t="s">
        <v>782</v>
      </c>
      <c r="Z8" s="247" t="s">
        <v>860</v>
      </c>
      <c r="AB8" s="393" t="s">
        <v>619</v>
      </c>
    </row>
    <row r="9" spans="1:39" ht="15.75" thickBot="1">
      <c r="A9" s="262" t="s">
        <v>1922</v>
      </c>
      <c r="B9" s="263" t="s">
        <v>81</v>
      </c>
      <c r="C9" s="264" t="s">
        <v>256</v>
      </c>
      <c r="D9" s="265" t="s">
        <v>521</v>
      </c>
      <c r="E9" s="266" t="s">
        <v>202</v>
      </c>
      <c r="F9" s="123" t="s">
        <v>136</v>
      </c>
      <c r="G9" s="4"/>
      <c r="H9" s="4"/>
      <c r="I9" s="247" t="s">
        <v>693</v>
      </c>
      <c r="J9" s="129" t="s">
        <v>631</v>
      </c>
      <c r="K9" s="200" t="s">
        <v>387</v>
      </c>
      <c r="L9" s="230" t="s">
        <v>439</v>
      </c>
      <c r="M9" s="267" t="s">
        <v>1020</v>
      </c>
      <c r="N9" s="4"/>
      <c r="O9" s="202" t="s">
        <v>1353</v>
      </c>
      <c r="P9" s="4"/>
      <c r="Q9" s="4"/>
      <c r="R9" s="214" t="s">
        <v>1214</v>
      </c>
      <c r="S9" s="4"/>
      <c r="T9" s="254" t="s">
        <v>1110</v>
      </c>
      <c r="U9" s="4"/>
      <c r="V9" s="4"/>
      <c r="W9" s="4"/>
      <c r="X9" s="222" t="s">
        <v>743</v>
      </c>
      <c r="Y9" s="198" t="s">
        <v>795</v>
      </c>
      <c r="Z9" s="268" t="s">
        <v>861</v>
      </c>
      <c r="AB9" s="208" t="s">
        <v>1486</v>
      </c>
    </row>
    <row r="10" spans="1:39" ht="15.75" thickBot="1">
      <c r="A10" s="205" t="s">
        <v>1923</v>
      </c>
      <c r="B10" s="219" t="s">
        <v>82</v>
      </c>
      <c r="C10" s="270" t="s">
        <v>260</v>
      </c>
      <c r="D10" s="271" t="s">
        <v>456</v>
      </c>
      <c r="E10" s="221" t="s">
        <v>203</v>
      </c>
      <c r="F10" s="125" t="s">
        <v>137</v>
      </c>
      <c r="G10" s="4"/>
      <c r="H10" s="4"/>
      <c r="I10" s="257" t="s">
        <v>694</v>
      </c>
      <c r="J10" s="272" t="s">
        <v>632</v>
      </c>
      <c r="K10" s="138" t="s">
        <v>388</v>
      </c>
      <c r="L10" s="259" t="s">
        <v>440</v>
      </c>
      <c r="M10" s="237" t="s">
        <v>1021</v>
      </c>
      <c r="N10" s="4"/>
      <c r="O10" s="273" t="s">
        <v>1354</v>
      </c>
      <c r="P10" s="4"/>
      <c r="Q10" s="4"/>
      <c r="R10" s="109" t="s">
        <v>1086</v>
      </c>
      <c r="S10" s="4"/>
      <c r="T10" s="254" t="s">
        <v>1111</v>
      </c>
      <c r="U10" s="4"/>
      <c r="V10" s="4"/>
      <c r="W10" s="4"/>
      <c r="X10" s="210" t="s">
        <v>744</v>
      </c>
      <c r="Y10" s="274" t="s">
        <v>796</v>
      </c>
      <c r="Z10" s="275" t="s">
        <v>862</v>
      </c>
      <c r="AB10" s="208" t="s">
        <v>1487</v>
      </c>
    </row>
    <row r="11" spans="1:39">
      <c r="A11" s="99" t="s">
        <v>1924</v>
      </c>
      <c r="B11" s="151" t="s">
        <v>83</v>
      </c>
      <c r="C11" s="264" t="s">
        <v>257</v>
      </c>
      <c r="D11" s="276" t="s">
        <v>522</v>
      </c>
      <c r="E11" s="266" t="s">
        <v>204</v>
      </c>
      <c r="F11" s="193" t="s">
        <v>138</v>
      </c>
      <c r="G11" s="4"/>
      <c r="H11" s="4"/>
      <c r="I11" s="277" t="s">
        <v>695</v>
      </c>
      <c r="J11" s="278" t="s">
        <v>633</v>
      </c>
      <c r="K11" s="279" t="s">
        <v>389</v>
      </c>
      <c r="L11" s="280" t="s">
        <v>441</v>
      </c>
      <c r="M11" s="197" t="s">
        <v>1022</v>
      </c>
      <c r="N11" s="4"/>
      <c r="O11" s="273" t="s">
        <v>1355</v>
      </c>
      <c r="P11" s="4"/>
      <c r="Q11" s="4"/>
      <c r="R11" s="13" t="s">
        <v>1215</v>
      </c>
      <c r="S11" s="4"/>
      <c r="T11" s="231" t="s">
        <v>1112</v>
      </c>
      <c r="U11" s="4"/>
      <c r="V11" s="4"/>
      <c r="W11" s="4"/>
      <c r="X11" s="281" t="s">
        <v>745</v>
      </c>
      <c r="Y11" s="223" t="s">
        <v>797</v>
      </c>
      <c r="Z11" s="282" t="s">
        <v>863</v>
      </c>
      <c r="AB11" s="208" t="s">
        <v>1488</v>
      </c>
    </row>
    <row r="12" spans="1:39" ht="15.75" thickBot="1">
      <c r="A12" s="197" t="s">
        <v>1512</v>
      </c>
      <c r="B12" s="283" t="s">
        <v>84</v>
      </c>
      <c r="C12" s="389" t="s">
        <v>258</v>
      </c>
      <c r="D12" s="116" t="s">
        <v>523</v>
      </c>
      <c r="E12" s="266" t="s">
        <v>205</v>
      </c>
      <c r="F12" s="284" t="s">
        <v>139</v>
      </c>
      <c r="G12" s="4"/>
      <c r="H12" s="4"/>
      <c r="I12" s="266" t="s">
        <v>696</v>
      </c>
      <c r="J12" s="285" t="s">
        <v>634</v>
      </c>
      <c r="K12" s="4"/>
      <c r="L12" s="286" t="s">
        <v>442</v>
      </c>
      <c r="M12" s="273" t="s">
        <v>1023</v>
      </c>
      <c r="N12" s="4"/>
      <c r="O12" s="273" t="s">
        <v>1356</v>
      </c>
      <c r="P12" s="4"/>
      <c r="Q12" s="4"/>
      <c r="R12" s="247" t="s">
        <v>240</v>
      </c>
      <c r="S12" s="4"/>
      <c r="T12" s="231" t="s">
        <v>1113</v>
      </c>
      <c r="U12" s="4"/>
      <c r="V12" s="4"/>
      <c r="W12" s="4"/>
      <c r="X12" s="194" t="s">
        <v>746</v>
      </c>
      <c r="Y12" s="207" t="s">
        <v>798</v>
      </c>
      <c r="Z12" s="287" t="s">
        <v>864</v>
      </c>
      <c r="AB12" s="269" t="s">
        <v>1489</v>
      </c>
    </row>
    <row r="13" spans="1:39">
      <c r="A13" s="273" t="s">
        <v>1925</v>
      </c>
      <c r="B13" s="150" t="s">
        <v>85</v>
      </c>
      <c r="C13" s="288" t="s">
        <v>259</v>
      </c>
      <c r="D13" s="224" t="s">
        <v>416</v>
      </c>
      <c r="E13" s="289" t="s">
        <v>206</v>
      </c>
      <c r="F13" s="246" t="s">
        <v>140</v>
      </c>
      <c r="G13" s="4"/>
      <c r="H13" s="4"/>
      <c r="I13" s="282" t="s">
        <v>697</v>
      </c>
      <c r="J13" s="130" t="s">
        <v>635</v>
      </c>
      <c r="K13" s="4"/>
      <c r="L13" s="25" t="s">
        <v>443</v>
      </c>
      <c r="M13" s="197" t="s">
        <v>1024</v>
      </c>
      <c r="N13" s="4"/>
      <c r="O13" s="273" t="s">
        <v>1357</v>
      </c>
      <c r="P13" s="4"/>
      <c r="Q13" s="4"/>
      <c r="R13" s="290" t="s">
        <v>879</v>
      </c>
      <c r="S13" s="4"/>
      <c r="T13" s="208" t="s">
        <v>1114</v>
      </c>
      <c r="U13" s="4"/>
      <c r="V13" s="4"/>
      <c r="W13" s="4"/>
      <c r="X13" s="291" t="s">
        <v>747</v>
      </c>
      <c r="Y13" s="194" t="s">
        <v>799</v>
      </c>
      <c r="Z13" s="276" t="s">
        <v>865</v>
      </c>
      <c r="AB13" s="269" t="s">
        <v>1490</v>
      </c>
    </row>
    <row r="14" spans="1:39">
      <c r="A14" s="292" t="s">
        <v>1926</v>
      </c>
      <c r="D14" s="224" t="s">
        <v>524</v>
      </c>
      <c r="E14" s="289" t="s">
        <v>207</v>
      </c>
      <c r="F14" s="293" t="s">
        <v>141</v>
      </c>
      <c r="G14" s="4"/>
      <c r="H14" s="4"/>
      <c r="I14" s="266" t="s">
        <v>698</v>
      </c>
      <c r="J14" s="131" t="s">
        <v>636</v>
      </c>
      <c r="K14" s="4"/>
      <c r="L14" s="294" t="s">
        <v>444</v>
      </c>
      <c r="M14" s="99" t="s">
        <v>1025</v>
      </c>
      <c r="N14" s="4"/>
      <c r="O14" s="273" t="s">
        <v>1358</v>
      </c>
      <c r="P14" s="4"/>
      <c r="Q14" s="4"/>
      <c r="R14" s="13" t="s">
        <v>1216</v>
      </c>
      <c r="S14" s="4"/>
      <c r="T14" s="208" t="s">
        <v>1115</v>
      </c>
      <c r="U14" s="4"/>
      <c r="V14" s="4"/>
      <c r="W14" s="4"/>
      <c r="X14" s="154" t="s">
        <v>748</v>
      </c>
      <c r="Y14" s="40" t="s">
        <v>800</v>
      </c>
      <c r="Z14" s="282" t="s">
        <v>866</v>
      </c>
      <c r="AB14" s="269" t="s">
        <v>1491</v>
      </c>
    </row>
    <row r="15" spans="1:39" ht="15.75" thickBot="1">
      <c r="A15" s="202" t="s">
        <v>1927</v>
      </c>
      <c r="D15" s="271" t="s">
        <v>525</v>
      </c>
      <c r="E15" s="221" t="s">
        <v>208</v>
      </c>
      <c r="F15" s="258" t="s">
        <v>142</v>
      </c>
      <c r="G15" s="4"/>
      <c r="H15" s="4"/>
      <c r="I15" s="266" t="s">
        <v>699</v>
      </c>
      <c r="J15" s="131" t="s">
        <v>637</v>
      </c>
      <c r="K15" s="4"/>
      <c r="L15" s="295" t="s">
        <v>445</v>
      </c>
      <c r="M15" s="296" t="s">
        <v>1026</v>
      </c>
      <c r="N15" s="4"/>
      <c r="O15" s="273" t="s">
        <v>1359</v>
      </c>
      <c r="P15" s="4"/>
      <c r="Q15" s="4"/>
      <c r="R15" s="13" t="s">
        <v>1209</v>
      </c>
      <c r="S15" s="4"/>
      <c r="T15" s="208" t="s">
        <v>1116</v>
      </c>
      <c r="U15" s="4"/>
      <c r="V15" s="4"/>
      <c r="W15" s="4"/>
      <c r="X15" s="297" t="s">
        <v>749</v>
      </c>
      <c r="Y15" s="194" t="s">
        <v>783</v>
      </c>
      <c r="Z15" s="298" t="s">
        <v>867</v>
      </c>
      <c r="AB15" s="197" t="s">
        <v>1492</v>
      </c>
    </row>
    <row r="16" spans="1:39" ht="15.75" thickBot="1">
      <c r="A16" s="299" t="s">
        <v>1928</v>
      </c>
      <c r="D16" s="110" t="s">
        <v>526</v>
      </c>
      <c r="E16" s="113" t="s">
        <v>209</v>
      </c>
      <c r="F16" s="300" t="s">
        <v>143</v>
      </c>
      <c r="G16" s="4"/>
      <c r="H16" s="4"/>
      <c r="I16" s="266" t="s">
        <v>700</v>
      </c>
      <c r="J16" s="301" t="s">
        <v>638</v>
      </c>
      <c r="K16" s="4"/>
      <c r="L16" s="230" t="s">
        <v>446</v>
      </c>
      <c r="M16" s="42" t="s">
        <v>1027</v>
      </c>
      <c r="N16" s="4"/>
      <c r="O16" s="205" t="s">
        <v>1360</v>
      </c>
      <c r="P16" s="4"/>
      <c r="Q16" s="4"/>
      <c r="R16" s="13" t="s">
        <v>1208</v>
      </c>
      <c r="S16" s="4"/>
      <c r="T16" s="273" t="s">
        <v>1117</v>
      </c>
      <c r="U16" s="4"/>
      <c r="V16" s="4"/>
      <c r="W16" s="4"/>
      <c r="X16" s="207" t="s">
        <v>750</v>
      </c>
      <c r="Y16" s="40" t="s">
        <v>784</v>
      </c>
      <c r="Z16" s="302" t="s">
        <v>868</v>
      </c>
      <c r="AB16" s="197" t="s">
        <v>1493</v>
      </c>
    </row>
    <row r="17" spans="1:28" ht="15.75" thickBot="1">
      <c r="A17" s="250" t="s">
        <v>1929</v>
      </c>
      <c r="D17" s="233" t="s">
        <v>527</v>
      </c>
      <c r="E17" s="303" t="s">
        <v>210</v>
      </c>
      <c r="F17" s="122" t="s">
        <v>144</v>
      </c>
      <c r="G17" s="4"/>
      <c r="H17" s="4"/>
      <c r="I17" s="266" t="s">
        <v>701</v>
      </c>
      <c r="J17" s="304" t="s">
        <v>639</v>
      </c>
      <c r="K17" s="4"/>
      <c r="L17" s="230" t="s">
        <v>447</v>
      </c>
      <c r="M17" s="177" t="s">
        <v>1028</v>
      </c>
      <c r="N17" s="4"/>
      <c r="O17" s="197" t="s">
        <v>1361</v>
      </c>
      <c r="P17" s="4"/>
      <c r="Q17" s="4"/>
      <c r="R17" s="214" t="s">
        <v>1198</v>
      </c>
      <c r="S17" s="4"/>
      <c r="T17" s="197" t="s">
        <v>1118</v>
      </c>
      <c r="U17" s="4"/>
      <c r="V17" s="4"/>
      <c r="W17" s="4"/>
      <c r="X17" s="194" t="s">
        <v>751</v>
      </c>
      <c r="Y17" s="274" t="s">
        <v>801</v>
      </c>
      <c r="Z17" s="247" t="s">
        <v>869</v>
      </c>
      <c r="AB17" s="197" t="s">
        <v>416</v>
      </c>
    </row>
    <row r="18" spans="1:28" ht="15.75" thickBot="1">
      <c r="A18" s="231" t="s">
        <v>1930</v>
      </c>
      <c r="D18" s="305" t="s">
        <v>528</v>
      </c>
      <c r="E18" s="4"/>
      <c r="F18" s="306" t="s">
        <v>145</v>
      </c>
      <c r="G18" s="4"/>
      <c r="H18" s="4"/>
      <c r="I18" s="221" t="s">
        <v>702</v>
      </c>
      <c r="J18" s="307" t="s">
        <v>640</v>
      </c>
      <c r="K18" s="4"/>
      <c r="L18" s="230" t="s">
        <v>448</v>
      </c>
      <c r="M18" s="205" t="s">
        <v>1029</v>
      </c>
      <c r="N18" s="4"/>
      <c r="O18" s="299" t="s">
        <v>1362</v>
      </c>
      <c r="P18" s="4"/>
      <c r="Q18" s="4"/>
      <c r="R18" s="233" t="s">
        <v>1207</v>
      </c>
      <c r="S18" s="4"/>
      <c r="T18" s="226" t="s">
        <v>1119</v>
      </c>
      <c r="U18" s="4"/>
      <c r="V18" s="4"/>
      <c r="W18" s="4"/>
      <c r="X18" s="308" t="s">
        <v>752</v>
      </c>
      <c r="Y18" s="274" t="s">
        <v>802</v>
      </c>
      <c r="Z18" s="309" t="s">
        <v>870</v>
      </c>
    </row>
    <row r="19" spans="1:28" ht="15.75" thickBot="1">
      <c r="A19" s="226" t="s">
        <v>1931</v>
      </c>
      <c r="D19" s="310" t="s">
        <v>524</v>
      </c>
      <c r="E19" s="4"/>
      <c r="F19" s="311" t="s">
        <v>146</v>
      </c>
      <c r="G19" s="4"/>
      <c r="H19" s="4"/>
      <c r="I19" s="221" t="s">
        <v>703</v>
      </c>
      <c r="J19" s="307" t="s">
        <v>641</v>
      </c>
      <c r="K19" s="4"/>
      <c r="L19" s="312" t="s">
        <v>449</v>
      </c>
      <c r="M19" s="177" t="s">
        <v>1030</v>
      </c>
      <c r="N19" s="4"/>
      <c r="O19" s="313"/>
      <c r="P19" s="4"/>
      <c r="Q19" s="4"/>
      <c r="R19" s="314" t="s">
        <v>1206</v>
      </c>
      <c r="S19" s="4"/>
      <c r="T19" s="254" t="s">
        <v>1120</v>
      </c>
      <c r="U19" s="4"/>
      <c r="V19" s="4"/>
      <c r="W19" s="4"/>
      <c r="X19" s="194" t="s">
        <v>753</v>
      </c>
      <c r="Y19" s="274" t="s">
        <v>803</v>
      </c>
      <c r="Z19" s="315" t="s">
        <v>871</v>
      </c>
    </row>
    <row r="20" spans="1:28">
      <c r="A20" s="316" t="s">
        <v>1932</v>
      </c>
      <c r="D20" s="233" t="s">
        <v>529</v>
      </c>
      <c r="E20" s="4"/>
      <c r="F20" s="4"/>
      <c r="G20" s="4"/>
      <c r="H20" s="4"/>
      <c r="I20" s="221" t="s">
        <v>704</v>
      </c>
      <c r="J20" s="307" t="s">
        <v>642</v>
      </c>
      <c r="K20" s="4"/>
      <c r="L20" s="317" t="s">
        <v>450</v>
      </c>
      <c r="M20" s="3" t="s">
        <v>1031</v>
      </c>
      <c r="N20" s="4"/>
      <c r="O20" s="313"/>
      <c r="P20" s="4"/>
      <c r="Q20" s="4"/>
      <c r="R20" s="318" t="s">
        <v>1196</v>
      </c>
      <c r="S20" s="4"/>
      <c r="T20" s="231" t="s">
        <v>1121</v>
      </c>
      <c r="U20" s="4"/>
      <c r="V20" s="4"/>
      <c r="W20" s="4"/>
      <c r="X20" s="194" t="s">
        <v>754</v>
      </c>
      <c r="Y20" s="175" t="s">
        <v>804</v>
      </c>
      <c r="Z20" s="282" t="s">
        <v>872</v>
      </c>
    </row>
    <row r="21" spans="1:28" ht="15.75" thickBot="1">
      <c r="A21" s="237" t="s">
        <v>1933</v>
      </c>
      <c r="D21" s="116" t="s">
        <v>456</v>
      </c>
      <c r="E21" s="4"/>
      <c r="F21" s="4"/>
      <c r="G21" s="4"/>
      <c r="H21" s="4"/>
      <c r="I21" s="319" t="s">
        <v>705</v>
      </c>
      <c r="J21" s="320" t="s">
        <v>643</v>
      </c>
      <c r="K21" s="4"/>
      <c r="L21" s="139" t="s">
        <v>435</v>
      </c>
      <c r="M21" s="208" t="s">
        <v>1032</v>
      </c>
      <c r="N21" s="4"/>
      <c r="O21" s="313"/>
      <c r="P21" s="4"/>
      <c r="Q21" s="4"/>
      <c r="R21" s="116" t="s">
        <v>1195</v>
      </c>
      <c r="S21" s="4"/>
      <c r="T21" s="267" t="s">
        <v>1122</v>
      </c>
      <c r="U21" s="4"/>
      <c r="V21" s="4"/>
      <c r="W21" s="4"/>
      <c r="X21" s="321"/>
      <c r="Y21" s="175" t="s">
        <v>805</v>
      </c>
      <c r="Z21" s="322" t="s">
        <v>873</v>
      </c>
    </row>
    <row r="22" spans="1:28">
      <c r="A22" s="260" t="s">
        <v>1934</v>
      </c>
      <c r="D22" s="116" t="s">
        <v>518</v>
      </c>
      <c r="E22" s="4"/>
      <c r="F22" s="4"/>
      <c r="G22" s="4"/>
      <c r="H22" s="4"/>
      <c r="I22" s="4"/>
      <c r="J22" s="4"/>
      <c r="K22" s="4"/>
      <c r="L22" s="139" t="s">
        <v>437</v>
      </c>
      <c r="M22" s="292" t="s">
        <v>1033</v>
      </c>
      <c r="N22" s="4"/>
      <c r="O22" s="4"/>
      <c r="P22" s="4"/>
      <c r="Q22" s="4"/>
      <c r="R22" s="257" t="s">
        <v>1205</v>
      </c>
      <c r="S22" s="4"/>
      <c r="T22" s="4"/>
      <c r="U22" s="4"/>
      <c r="V22" s="4"/>
      <c r="W22" s="4"/>
      <c r="X22" s="321"/>
      <c r="Y22" s="175" t="s">
        <v>806</v>
      </c>
      <c r="Z22" s="196" t="s">
        <v>874</v>
      </c>
    </row>
    <row r="23" spans="1:28">
      <c r="A23" s="269" t="s">
        <v>1935</v>
      </c>
      <c r="D23" s="116" t="s">
        <v>517</v>
      </c>
      <c r="E23" s="4"/>
      <c r="F23" s="4"/>
      <c r="G23" s="4"/>
      <c r="H23" s="4"/>
      <c r="I23" s="4"/>
      <c r="J23" s="4"/>
      <c r="K23" s="4"/>
      <c r="L23" s="139" t="s">
        <v>438</v>
      </c>
      <c r="M23" s="254" t="s">
        <v>1034</v>
      </c>
      <c r="N23" s="4"/>
      <c r="O23" s="4"/>
      <c r="P23" s="4"/>
      <c r="Q23" s="4"/>
      <c r="R23" s="13" t="s">
        <v>1204</v>
      </c>
      <c r="S23" s="4"/>
      <c r="T23" s="4"/>
      <c r="U23" s="4"/>
      <c r="V23" s="4"/>
      <c r="W23" s="4"/>
      <c r="X23" s="321"/>
      <c r="Y23" s="210" t="s">
        <v>807</v>
      </c>
      <c r="Z23" s="13" t="s">
        <v>761</v>
      </c>
    </row>
    <row r="24" spans="1:28">
      <c r="A24" s="296" t="s">
        <v>1936</v>
      </c>
      <c r="D24" s="323" t="s">
        <v>516</v>
      </c>
      <c r="E24" s="4"/>
      <c r="F24" s="4"/>
      <c r="G24" s="4"/>
      <c r="H24" s="4"/>
      <c r="I24" s="4"/>
      <c r="J24" s="4"/>
      <c r="K24" s="4"/>
      <c r="L24" s="149" t="s">
        <v>451</v>
      </c>
      <c r="M24" s="177" t="s">
        <v>1035</v>
      </c>
      <c r="N24" s="4"/>
      <c r="O24" s="4"/>
      <c r="P24" s="4"/>
      <c r="Q24" s="4"/>
      <c r="R24" s="211" t="s">
        <v>1203</v>
      </c>
      <c r="S24" s="4"/>
      <c r="T24" s="4"/>
      <c r="U24" s="4"/>
      <c r="V24" s="4"/>
      <c r="W24" s="4"/>
      <c r="X24" s="4"/>
      <c r="Y24" s="222" t="s">
        <v>808</v>
      </c>
      <c r="Z24" s="290" t="s">
        <v>875</v>
      </c>
    </row>
    <row r="25" spans="1:28">
      <c r="A25" s="324" t="s">
        <v>1937</v>
      </c>
      <c r="D25" s="116" t="s">
        <v>519</v>
      </c>
      <c r="E25" s="4"/>
      <c r="F25" s="4"/>
      <c r="G25" s="4"/>
      <c r="H25" s="4"/>
      <c r="I25" s="4"/>
      <c r="J25" s="4"/>
      <c r="K25" s="4"/>
      <c r="L25" s="149" t="s">
        <v>452</v>
      </c>
      <c r="M25" s="197" t="s">
        <v>1036</v>
      </c>
      <c r="N25" s="4"/>
      <c r="O25" s="4"/>
      <c r="P25" s="4"/>
      <c r="Q25" s="4"/>
      <c r="R25" s="247" t="s">
        <v>1202</v>
      </c>
      <c r="S25" s="4"/>
      <c r="T25" s="4"/>
      <c r="U25" s="4"/>
      <c r="V25" s="4"/>
      <c r="W25" s="4"/>
      <c r="X25" s="4"/>
      <c r="Y25" s="325" t="s">
        <v>785</v>
      </c>
      <c r="Z25" s="13" t="s">
        <v>876</v>
      </c>
    </row>
    <row r="26" spans="1:28">
      <c r="A26" s="326" t="s">
        <v>1938</v>
      </c>
      <c r="D26" s="247" t="s">
        <v>530</v>
      </c>
      <c r="E26" s="4"/>
      <c r="F26" s="4"/>
      <c r="G26" s="4"/>
      <c r="H26" s="4"/>
      <c r="I26" s="4"/>
      <c r="J26" s="4"/>
      <c r="K26" s="4"/>
      <c r="L26" s="280" t="s">
        <v>441</v>
      </c>
      <c r="M26" s="237" t="s">
        <v>1037</v>
      </c>
      <c r="N26" s="4"/>
      <c r="O26" s="4"/>
      <c r="P26" s="4"/>
      <c r="Q26" s="4"/>
      <c r="R26" s="327" t="s">
        <v>1201</v>
      </c>
      <c r="S26" s="4"/>
      <c r="T26" s="4"/>
      <c r="U26" s="4"/>
      <c r="V26" s="4"/>
      <c r="W26" s="4"/>
      <c r="X26" s="4"/>
      <c r="Y26" s="194" t="s">
        <v>809</v>
      </c>
      <c r="Z26" s="290" t="s">
        <v>877</v>
      </c>
    </row>
    <row r="27" spans="1:28" ht="15.75" thickBot="1">
      <c r="A27" s="328" t="s">
        <v>1939</v>
      </c>
      <c r="D27" s="268" t="s">
        <v>531</v>
      </c>
      <c r="E27" s="4"/>
      <c r="F27" s="4"/>
      <c r="G27" s="4"/>
      <c r="H27" s="4"/>
      <c r="I27" s="4"/>
      <c r="J27" s="4"/>
      <c r="K27" s="4"/>
      <c r="L27" s="329" t="s">
        <v>453</v>
      </c>
      <c r="M27" s="197" t="s">
        <v>1038</v>
      </c>
      <c r="N27" s="4"/>
      <c r="O27" s="4"/>
      <c r="P27" s="4"/>
      <c r="Q27" s="4"/>
      <c r="R27" s="116" t="s">
        <v>240</v>
      </c>
      <c r="S27" s="4"/>
      <c r="T27" s="4"/>
      <c r="U27" s="4"/>
      <c r="V27" s="4"/>
      <c r="W27" s="4"/>
      <c r="X27" s="4"/>
      <c r="Y27" s="330" t="s">
        <v>810</v>
      </c>
      <c r="Z27" s="331" t="s">
        <v>878</v>
      </c>
    </row>
    <row r="28" spans="1:28">
      <c r="D28" s="332" t="s">
        <v>528</v>
      </c>
      <c r="E28" s="4"/>
      <c r="F28" s="4"/>
      <c r="G28" s="4"/>
      <c r="H28" s="4"/>
      <c r="I28" s="4"/>
      <c r="J28" s="4"/>
      <c r="K28" s="4"/>
      <c r="L28" s="280" t="s">
        <v>454</v>
      </c>
      <c r="M28" s="205" t="s">
        <v>1039</v>
      </c>
      <c r="N28" s="4"/>
      <c r="O28" s="4"/>
      <c r="P28" s="4"/>
      <c r="Q28" s="4"/>
      <c r="R28" s="221" t="s">
        <v>170</v>
      </c>
      <c r="S28" s="4"/>
      <c r="T28" s="4"/>
      <c r="U28" s="4"/>
      <c r="V28" s="4"/>
      <c r="W28" s="4"/>
      <c r="X28" s="4"/>
      <c r="Y28" s="194" t="s">
        <v>786</v>
      </c>
      <c r="Z28" s="333" t="s">
        <v>879</v>
      </c>
    </row>
    <row r="29" spans="1:28">
      <c r="D29" s="116" t="s">
        <v>530</v>
      </c>
      <c r="E29" s="4"/>
      <c r="F29" s="4"/>
      <c r="G29" s="4"/>
      <c r="H29" s="4"/>
      <c r="I29" s="4"/>
      <c r="J29" s="4"/>
      <c r="K29" s="4"/>
      <c r="L29" s="286" t="s">
        <v>455</v>
      </c>
      <c r="M29" s="42" t="s">
        <v>1040</v>
      </c>
      <c r="N29" s="4"/>
      <c r="O29" s="4"/>
      <c r="P29" s="4"/>
      <c r="Q29" s="4"/>
      <c r="R29" s="13" t="s">
        <v>1200</v>
      </c>
      <c r="S29" s="4"/>
      <c r="T29" s="4"/>
      <c r="U29" s="4"/>
      <c r="V29" s="4"/>
      <c r="W29" s="4"/>
      <c r="X29" s="4"/>
      <c r="Y29" s="175" t="s">
        <v>811</v>
      </c>
      <c r="Z29" s="290" t="s">
        <v>880</v>
      </c>
    </row>
    <row r="30" spans="1:28">
      <c r="D30" s="105" t="s">
        <v>532</v>
      </c>
      <c r="E30" s="4"/>
      <c r="F30" s="4"/>
      <c r="G30" s="4"/>
      <c r="H30" s="4"/>
      <c r="I30" s="4"/>
      <c r="J30" s="4"/>
      <c r="K30" s="4"/>
      <c r="L30" s="334" t="s">
        <v>456</v>
      </c>
      <c r="M30" s="217" t="s">
        <v>1041</v>
      </c>
      <c r="N30" s="4"/>
      <c r="O30" s="4"/>
      <c r="P30" s="4"/>
      <c r="Q30" s="4"/>
      <c r="R30" s="305" t="s">
        <v>1199</v>
      </c>
      <c r="S30" s="4"/>
      <c r="T30" s="4"/>
      <c r="U30" s="4"/>
      <c r="V30" s="4"/>
      <c r="W30" s="4"/>
      <c r="X30" s="4"/>
      <c r="Y30" s="207" t="s">
        <v>812</v>
      </c>
      <c r="Z30" s="335" t="s">
        <v>881</v>
      </c>
    </row>
    <row r="31" spans="1:28">
      <c r="A31" s="5">
        <v>1</v>
      </c>
      <c r="D31" s="116" t="s">
        <v>524</v>
      </c>
      <c r="E31" s="4"/>
      <c r="F31" s="4"/>
      <c r="G31" s="4"/>
      <c r="H31" s="4"/>
      <c r="I31" s="4"/>
      <c r="J31" s="4"/>
      <c r="K31" s="4"/>
      <c r="L31" s="336" t="s">
        <v>457</v>
      </c>
      <c r="M31" s="177" t="s">
        <v>1042</v>
      </c>
      <c r="N31" s="4"/>
      <c r="O31" s="4"/>
      <c r="P31" s="4"/>
      <c r="Q31" s="4"/>
      <c r="R31" s="116" t="s">
        <v>1198</v>
      </c>
      <c r="S31" s="4"/>
      <c r="T31" s="4"/>
      <c r="U31" s="4"/>
      <c r="V31" s="4"/>
      <c r="W31" s="4"/>
      <c r="X31" s="4"/>
      <c r="Y31" s="175" t="s">
        <v>813</v>
      </c>
      <c r="Z31" s="337" t="s">
        <v>882</v>
      </c>
    </row>
    <row r="32" spans="1:28" ht="15.75" thickBot="1">
      <c r="A32" s="5">
        <v>1</v>
      </c>
      <c r="D32" s="116" t="s">
        <v>531</v>
      </c>
      <c r="E32" s="4"/>
      <c r="F32" s="4"/>
      <c r="G32" s="4"/>
      <c r="H32" s="4"/>
      <c r="I32" s="4"/>
      <c r="J32" s="4"/>
      <c r="K32" s="4"/>
      <c r="L32" s="338" t="s">
        <v>458</v>
      </c>
      <c r="M32" s="292" t="s">
        <v>1043</v>
      </c>
      <c r="N32" s="4"/>
      <c r="O32" s="4"/>
      <c r="P32" s="4"/>
      <c r="Q32" s="4"/>
      <c r="R32" s="309" t="s">
        <v>1197</v>
      </c>
      <c r="S32" s="4"/>
      <c r="T32" s="4"/>
      <c r="U32" s="4"/>
      <c r="V32" s="4"/>
      <c r="W32" s="4"/>
      <c r="X32" s="4"/>
      <c r="Y32" s="274" t="s">
        <v>814</v>
      </c>
      <c r="Z32" s="13" t="s">
        <v>883</v>
      </c>
    </row>
    <row r="33" spans="1:30">
      <c r="A33" s="5">
        <v>1</v>
      </c>
      <c r="D33" s="116" t="s">
        <v>456</v>
      </c>
      <c r="E33" s="4"/>
      <c r="F33" s="4"/>
      <c r="G33" s="4"/>
      <c r="H33" s="4"/>
      <c r="I33" s="4"/>
      <c r="J33" s="4"/>
      <c r="K33" s="4"/>
      <c r="L33" s="25" t="s">
        <v>459</v>
      </c>
      <c r="M33" s="292" t="s">
        <v>1044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175" t="s">
        <v>815</v>
      </c>
      <c r="Z33" s="265" t="s">
        <v>884</v>
      </c>
    </row>
    <row r="34" spans="1:30" ht="15.75" thickBot="1">
      <c r="A34" s="5">
        <v>1</v>
      </c>
      <c r="D34" s="116" t="s">
        <v>517</v>
      </c>
      <c r="E34" s="4"/>
      <c r="F34" s="4"/>
      <c r="G34" s="4"/>
      <c r="H34" s="4"/>
      <c r="I34" s="4"/>
      <c r="J34" s="4"/>
      <c r="K34" s="4"/>
      <c r="L34" s="339" t="s">
        <v>460</v>
      </c>
      <c r="M34" s="205" t="s">
        <v>1045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 t="s">
        <v>816</v>
      </c>
      <c r="Z34" s="298" t="s">
        <v>885</v>
      </c>
    </row>
    <row r="35" spans="1:30">
      <c r="A35" s="5">
        <v>1</v>
      </c>
      <c r="D35" s="116" t="s">
        <v>516</v>
      </c>
      <c r="E35" s="4"/>
      <c r="F35" s="4"/>
      <c r="G35" s="4"/>
      <c r="H35" s="4"/>
      <c r="I35" s="4"/>
      <c r="J35" s="4"/>
      <c r="K35" s="4"/>
      <c r="L35" s="339" t="s">
        <v>461</v>
      </c>
      <c r="M35" s="205" t="s">
        <v>1046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 t="s">
        <v>817</v>
      </c>
      <c r="Z35" s="4"/>
    </row>
    <row r="36" spans="1:30" ht="15.75" thickBot="1">
      <c r="A36" s="5">
        <v>1</v>
      </c>
      <c r="D36" s="340" t="s">
        <v>519</v>
      </c>
      <c r="E36" s="4"/>
      <c r="F36" s="4"/>
      <c r="G36" s="4"/>
      <c r="H36" s="4"/>
      <c r="I36" s="4"/>
      <c r="J36" s="4"/>
      <c r="K36" s="4"/>
      <c r="L36" s="341" t="s">
        <v>462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17" t="s">
        <v>818</v>
      </c>
      <c r="Z36" s="4"/>
    </row>
    <row r="37" spans="1:30">
      <c r="A37" s="5">
        <v>1</v>
      </c>
      <c r="D37" s="332" t="s">
        <v>516</v>
      </c>
      <c r="E37" s="4"/>
      <c r="F37" s="4"/>
      <c r="G37" s="4"/>
      <c r="H37" s="4"/>
      <c r="I37" s="4"/>
      <c r="J37" s="4"/>
      <c r="K37" s="4"/>
      <c r="L37" s="341" t="s">
        <v>463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17" t="s">
        <v>819</v>
      </c>
      <c r="Z37" s="4"/>
    </row>
    <row r="38" spans="1:30" ht="15.75" thickBot="1">
      <c r="A38" s="5">
        <v>1</v>
      </c>
      <c r="D38" s="116" t="s">
        <v>532</v>
      </c>
      <c r="E38" s="4"/>
      <c r="F38" s="4"/>
      <c r="G38" s="4"/>
      <c r="H38" s="4"/>
      <c r="I38" s="4"/>
      <c r="J38" s="4"/>
      <c r="K38" s="4"/>
      <c r="L38" s="342" t="s">
        <v>464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73" t="s">
        <v>820</v>
      </c>
      <c r="Z38" s="4"/>
    </row>
    <row r="39" spans="1:30">
      <c r="A39" s="5">
        <v>1</v>
      </c>
      <c r="D39" s="266" t="s">
        <v>533</v>
      </c>
      <c r="E39" s="4"/>
      <c r="F39" s="4"/>
      <c r="G39" s="4"/>
      <c r="H39" s="4"/>
      <c r="I39" s="4"/>
      <c r="J39" s="4"/>
      <c r="K39" s="4"/>
      <c r="L39" s="315" t="s">
        <v>465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 t="s">
        <v>821</v>
      </c>
      <c r="Z39" s="4"/>
    </row>
    <row r="40" spans="1:30">
      <c r="A40" s="5">
        <v>1</v>
      </c>
      <c r="D40" s="221" t="s">
        <v>534</v>
      </c>
      <c r="E40" s="4"/>
      <c r="F40" s="4"/>
      <c r="G40" s="4"/>
      <c r="H40" s="4"/>
      <c r="I40" s="4"/>
      <c r="J40" s="4"/>
      <c r="K40" s="4"/>
      <c r="L40" s="343" t="s">
        <v>466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30">
      <c r="A41" s="5">
        <v>1</v>
      </c>
      <c r="D41" s="211" t="s">
        <v>535</v>
      </c>
      <c r="E41" s="4"/>
      <c r="F41" s="4"/>
      <c r="G41" s="4"/>
      <c r="H41" s="4"/>
      <c r="I41" s="4"/>
      <c r="J41" s="4"/>
      <c r="K41" s="4"/>
      <c r="L41" s="343" t="s">
        <v>467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30">
      <c r="A42" s="5">
        <v>1</v>
      </c>
      <c r="D42" s="211" t="s">
        <v>536</v>
      </c>
      <c r="E42" s="4"/>
      <c r="F42" s="4"/>
      <c r="G42" s="4"/>
      <c r="H42" s="4"/>
      <c r="I42" s="4"/>
      <c r="J42" s="4"/>
      <c r="K42" s="4"/>
      <c r="L42" s="344" t="s">
        <v>468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30" ht="15.75" thickBot="1">
      <c r="A43" s="5">
        <v>1</v>
      </c>
      <c r="D43" s="345" t="s">
        <v>537</v>
      </c>
      <c r="E43" s="4"/>
      <c r="F43" s="4"/>
      <c r="G43" s="4"/>
      <c r="H43" s="4"/>
      <c r="I43" s="4"/>
      <c r="J43" s="4"/>
      <c r="K43" s="4"/>
      <c r="L43" s="346" t="s">
        <v>437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30">
      <c r="A44" s="5">
        <v>1</v>
      </c>
      <c r="D44" s="4"/>
      <c r="E44" s="4"/>
      <c r="F44" s="4"/>
      <c r="G44" s="4"/>
      <c r="H44" s="4"/>
      <c r="I44" s="4"/>
      <c r="J44" s="4"/>
      <c r="K44" s="4"/>
      <c r="L44" s="116" t="s">
        <v>469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30">
      <c r="A45" s="5">
        <v>1</v>
      </c>
      <c r="D45" s="4"/>
      <c r="E45" s="4"/>
      <c r="F45" s="4"/>
      <c r="G45" s="4"/>
      <c r="H45" s="4"/>
      <c r="I45" s="4"/>
      <c r="J45" s="4"/>
      <c r="K45" s="4"/>
      <c r="L45" s="142" t="s">
        <v>470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30">
      <c r="A46" s="5">
        <v>1</v>
      </c>
      <c r="D46" s="4"/>
      <c r="E46" s="4"/>
      <c r="F46" s="4"/>
      <c r="G46" s="4"/>
      <c r="H46" s="4"/>
      <c r="I46" s="4"/>
      <c r="J46" s="4"/>
      <c r="K46" s="4"/>
      <c r="L46" s="368" t="s">
        <v>441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21"/>
    </row>
    <row r="47" spans="1:30">
      <c r="A47" s="369" t="s">
        <v>1484</v>
      </c>
      <c r="B47" s="2">
        <v>11</v>
      </c>
      <c r="C47" s="2">
        <v>11</v>
      </c>
      <c r="D47" s="3">
        <v>25</v>
      </c>
      <c r="E47" s="3">
        <v>15</v>
      </c>
      <c r="F47" s="3">
        <v>17</v>
      </c>
      <c r="G47" s="3">
        <v>6</v>
      </c>
      <c r="H47" s="3">
        <v>4</v>
      </c>
      <c r="I47" s="3">
        <v>19</v>
      </c>
      <c r="J47" s="3">
        <v>19</v>
      </c>
      <c r="K47" s="3">
        <v>9</v>
      </c>
      <c r="L47" s="370">
        <v>40</v>
      </c>
      <c r="M47" s="3">
        <v>33</v>
      </c>
      <c r="N47" s="3">
        <v>0</v>
      </c>
      <c r="O47" s="3">
        <v>15</v>
      </c>
      <c r="P47" s="3">
        <v>0</v>
      </c>
      <c r="Q47" s="3"/>
      <c r="R47" s="3">
        <v>27</v>
      </c>
      <c r="S47" s="3">
        <v>0</v>
      </c>
      <c r="T47" s="3">
        <v>19</v>
      </c>
      <c r="U47" s="3">
        <v>6</v>
      </c>
      <c r="V47" s="3">
        <v>4</v>
      </c>
      <c r="W47" s="3">
        <v>6</v>
      </c>
      <c r="X47" s="3">
        <v>18</v>
      </c>
      <c r="Y47" s="3">
        <v>37</v>
      </c>
      <c r="Z47" s="3">
        <v>32</v>
      </c>
      <c r="AA47" s="2">
        <v>2</v>
      </c>
      <c r="AB47" s="2">
        <v>12</v>
      </c>
      <c r="AD47" t="s">
        <v>1494</v>
      </c>
    </row>
    <row r="48" spans="1:30">
      <c r="A48" s="177" t="s">
        <v>1942</v>
      </c>
      <c r="B48" s="2">
        <v>2</v>
      </c>
      <c r="C48" s="2">
        <v>2</v>
      </c>
      <c r="D48" s="3">
        <v>4</v>
      </c>
      <c r="E48" s="3">
        <v>0</v>
      </c>
      <c r="F48" s="3">
        <v>1</v>
      </c>
      <c r="G48" s="3">
        <v>1</v>
      </c>
      <c r="H48" s="3">
        <v>0</v>
      </c>
      <c r="I48" s="3">
        <v>0</v>
      </c>
      <c r="J48" s="3">
        <v>0</v>
      </c>
      <c r="K48" s="3">
        <v>2</v>
      </c>
      <c r="L48" s="3">
        <v>2</v>
      </c>
      <c r="M48" s="3">
        <v>3</v>
      </c>
      <c r="N48" s="3"/>
      <c r="O48" s="3">
        <v>1</v>
      </c>
      <c r="P48" s="2"/>
      <c r="Q48" s="3"/>
      <c r="R48" s="3">
        <v>1</v>
      </c>
      <c r="S48" s="2"/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</row>
    <row r="49" spans="1:28">
      <c r="A49" s="208" t="s">
        <v>1941</v>
      </c>
      <c r="B49" s="2">
        <v>0</v>
      </c>
      <c r="C49" s="2">
        <v>1</v>
      </c>
      <c r="D49" s="3">
        <v>1</v>
      </c>
      <c r="E49" s="3">
        <v>3</v>
      </c>
      <c r="F49" s="3">
        <v>0</v>
      </c>
      <c r="G49" s="3">
        <v>0</v>
      </c>
      <c r="H49" s="3">
        <v>0</v>
      </c>
      <c r="I49" s="2">
        <v>5</v>
      </c>
      <c r="J49" s="2">
        <v>5</v>
      </c>
      <c r="K49" s="2">
        <v>0</v>
      </c>
      <c r="L49" s="2">
        <v>0</v>
      </c>
      <c r="M49" s="2">
        <v>1</v>
      </c>
      <c r="N49" s="3"/>
      <c r="O49" s="3">
        <v>1</v>
      </c>
      <c r="P49" s="2"/>
      <c r="Q49" s="3"/>
      <c r="R49" s="3">
        <v>0</v>
      </c>
      <c r="S49" s="2"/>
      <c r="T49" s="3">
        <v>3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3</v>
      </c>
    </row>
    <row r="50" spans="1:28">
      <c r="A50" s="41" t="s">
        <v>209</v>
      </c>
      <c r="B50" s="2">
        <v>0</v>
      </c>
      <c r="C50" s="2">
        <v>0</v>
      </c>
      <c r="D50" s="3">
        <v>1</v>
      </c>
      <c r="E50" s="3">
        <v>1</v>
      </c>
      <c r="F50" s="3">
        <v>1</v>
      </c>
      <c r="G50" s="3">
        <v>0</v>
      </c>
      <c r="H50" s="3">
        <v>0</v>
      </c>
      <c r="I50" s="2">
        <v>2</v>
      </c>
      <c r="J50" s="2">
        <v>4</v>
      </c>
      <c r="K50" s="2">
        <v>1</v>
      </c>
      <c r="L50" s="2">
        <v>1</v>
      </c>
      <c r="M50" s="2">
        <v>0</v>
      </c>
      <c r="N50" s="3"/>
      <c r="O50" s="3">
        <v>0</v>
      </c>
      <c r="P50" s="2"/>
      <c r="Q50" s="3"/>
      <c r="R50" s="3">
        <v>0</v>
      </c>
      <c r="S50" s="2"/>
      <c r="T50" s="3">
        <v>1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>
      <c r="A51" s="217" t="s">
        <v>910</v>
      </c>
      <c r="B51" s="2">
        <v>0</v>
      </c>
      <c r="C51" s="2">
        <v>0</v>
      </c>
      <c r="D51" s="3">
        <v>1</v>
      </c>
      <c r="E51" s="3">
        <v>0</v>
      </c>
      <c r="F51" s="3">
        <v>1</v>
      </c>
      <c r="G51" s="3">
        <v>0</v>
      </c>
      <c r="H51" s="3">
        <v>0</v>
      </c>
      <c r="I51" s="2">
        <v>1</v>
      </c>
      <c r="J51" s="2">
        <v>0</v>
      </c>
      <c r="K51" s="2">
        <v>0</v>
      </c>
      <c r="L51" s="2">
        <v>2</v>
      </c>
      <c r="M51" s="2">
        <v>1</v>
      </c>
      <c r="N51" s="3"/>
      <c r="O51" s="3">
        <v>1</v>
      </c>
      <c r="P51" s="2"/>
      <c r="Q51" s="3"/>
      <c r="R51" s="3">
        <v>2</v>
      </c>
      <c r="S51" s="2"/>
      <c r="T51" s="3">
        <v>0</v>
      </c>
      <c r="U51" s="3">
        <v>1</v>
      </c>
      <c r="V51" s="3">
        <v>0</v>
      </c>
      <c r="W51" s="3">
        <v>1</v>
      </c>
      <c r="X51" s="3">
        <v>0</v>
      </c>
      <c r="Y51" s="3">
        <v>3</v>
      </c>
      <c r="Z51" s="3">
        <v>0</v>
      </c>
      <c r="AA51" s="3">
        <v>0</v>
      </c>
      <c r="AB51" s="3">
        <v>0</v>
      </c>
    </row>
    <row r="52" spans="1:28">
      <c r="A52" s="42" t="s">
        <v>1619</v>
      </c>
      <c r="B52" s="2">
        <v>1</v>
      </c>
      <c r="C52" s="2">
        <v>0</v>
      </c>
      <c r="D52" s="3">
        <v>0</v>
      </c>
      <c r="E52" s="3">
        <v>0</v>
      </c>
      <c r="F52" s="3">
        <v>1</v>
      </c>
      <c r="G52" s="3">
        <v>0</v>
      </c>
      <c r="H52" s="3">
        <v>1</v>
      </c>
      <c r="I52" s="3">
        <v>1</v>
      </c>
      <c r="J52" s="3">
        <v>0</v>
      </c>
      <c r="K52" s="3">
        <v>0</v>
      </c>
      <c r="L52" s="3">
        <v>4</v>
      </c>
      <c r="M52" s="3">
        <v>2</v>
      </c>
      <c r="N52" s="3"/>
      <c r="O52" s="3">
        <v>0</v>
      </c>
      <c r="P52" s="2"/>
      <c r="Q52" s="3"/>
      <c r="R52" s="3">
        <v>1</v>
      </c>
      <c r="S52" s="2"/>
      <c r="T52" s="3">
        <v>1</v>
      </c>
      <c r="U52" s="3">
        <v>0</v>
      </c>
      <c r="V52" s="3">
        <v>1</v>
      </c>
      <c r="W52" s="3">
        <v>2</v>
      </c>
      <c r="X52" s="3">
        <v>1</v>
      </c>
      <c r="Y52" s="3">
        <v>2</v>
      </c>
      <c r="Z52" s="3">
        <v>2</v>
      </c>
      <c r="AA52" s="3">
        <v>0</v>
      </c>
      <c r="AB52" s="3">
        <v>3</v>
      </c>
    </row>
    <row r="53" spans="1:28">
      <c r="A53" s="254" t="s">
        <v>1610</v>
      </c>
      <c r="B53" s="2">
        <v>1</v>
      </c>
      <c r="C53" s="2">
        <v>1</v>
      </c>
      <c r="D53" s="3">
        <v>0</v>
      </c>
      <c r="E53" s="3">
        <v>2</v>
      </c>
      <c r="F53" s="3">
        <v>1</v>
      </c>
      <c r="G53" s="3">
        <v>0</v>
      </c>
      <c r="H53" s="3">
        <v>0</v>
      </c>
      <c r="I53" s="3">
        <v>1</v>
      </c>
      <c r="J53" s="3">
        <v>3</v>
      </c>
      <c r="K53" s="3">
        <v>0</v>
      </c>
      <c r="L53" s="3">
        <v>1</v>
      </c>
      <c r="M53" s="3">
        <v>1</v>
      </c>
      <c r="N53" s="3"/>
      <c r="O53" s="3">
        <v>0</v>
      </c>
      <c r="P53" s="2"/>
      <c r="Q53" s="3"/>
      <c r="R53" s="3">
        <v>1</v>
      </c>
      <c r="S53" s="2"/>
      <c r="T53" s="3">
        <v>4</v>
      </c>
      <c r="U53" s="3">
        <v>1</v>
      </c>
      <c r="V53" s="3">
        <v>1</v>
      </c>
      <c r="W53" s="3">
        <v>0</v>
      </c>
      <c r="X53" s="3">
        <v>0</v>
      </c>
      <c r="Y53" s="3">
        <v>1</v>
      </c>
      <c r="Z53" s="3">
        <v>0</v>
      </c>
      <c r="AA53" s="3">
        <v>0</v>
      </c>
      <c r="AB53" s="3">
        <v>0</v>
      </c>
    </row>
    <row r="54" spans="1:28">
      <c r="A54" s="262" t="s">
        <v>1608</v>
      </c>
      <c r="B54" s="2">
        <v>1</v>
      </c>
      <c r="C54" s="2">
        <v>0</v>
      </c>
      <c r="D54" s="3">
        <v>0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2</v>
      </c>
      <c r="M54" s="3">
        <v>0</v>
      </c>
      <c r="N54" s="3"/>
      <c r="O54" s="3">
        <v>0</v>
      </c>
      <c r="P54" s="2"/>
      <c r="Q54" s="3"/>
      <c r="R54" s="3">
        <v>0</v>
      </c>
      <c r="S54" s="2"/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</row>
    <row r="55" spans="1:28">
      <c r="A55" s="205" t="s">
        <v>1639</v>
      </c>
      <c r="B55" s="2">
        <v>3</v>
      </c>
      <c r="C55" s="2">
        <v>1</v>
      </c>
      <c r="D55" s="3">
        <v>1</v>
      </c>
      <c r="E55" s="3">
        <v>0</v>
      </c>
      <c r="F55" s="3">
        <v>2</v>
      </c>
      <c r="G55" s="3">
        <v>1</v>
      </c>
      <c r="H55" s="3">
        <v>0</v>
      </c>
      <c r="I55" s="3">
        <v>1</v>
      </c>
      <c r="J55" s="3">
        <v>1</v>
      </c>
      <c r="K55" s="3">
        <v>1</v>
      </c>
      <c r="L55" s="3">
        <v>3</v>
      </c>
      <c r="M55" s="3">
        <v>6</v>
      </c>
      <c r="N55" s="3"/>
      <c r="O55" s="3">
        <v>1</v>
      </c>
      <c r="P55" s="2"/>
      <c r="Q55" s="3"/>
      <c r="R55" s="3">
        <v>0</v>
      </c>
      <c r="S55" s="2"/>
      <c r="T55" s="3">
        <v>0</v>
      </c>
      <c r="U55" s="3">
        <v>0</v>
      </c>
      <c r="V55" s="3">
        <v>0</v>
      </c>
      <c r="W55" s="3">
        <v>1</v>
      </c>
      <c r="X55" s="3">
        <v>3</v>
      </c>
      <c r="Y55" s="3">
        <v>1</v>
      </c>
      <c r="Z55" s="3">
        <v>6</v>
      </c>
      <c r="AA55" s="3">
        <v>0</v>
      </c>
      <c r="AB55" s="3">
        <v>0</v>
      </c>
    </row>
    <row r="56" spans="1:28">
      <c r="A56" s="99" t="s">
        <v>1943</v>
      </c>
      <c r="B56" s="2">
        <v>1</v>
      </c>
      <c r="C56" s="2">
        <v>0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3</v>
      </c>
      <c r="K56" s="3">
        <v>1</v>
      </c>
      <c r="L56" s="3">
        <v>0</v>
      </c>
      <c r="M56" s="3">
        <v>1</v>
      </c>
      <c r="N56" s="3"/>
      <c r="O56" s="3">
        <v>0</v>
      </c>
      <c r="P56" s="2"/>
      <c r="Q56" s="3"/>
      <c r="R56" s="3">
        <v>0</v>
      </c>
      <c r="S56" s="2"/>
      <c r="T56" s="3">
        <v>0</v>
      </c>
      <c r="U56" s="3">
        <v>1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</row>
    <row r="57" spans="1:28">
      <c r="A57" s="197" t="s">
        <v>410</v>
      </c>
      <c r="B57" s="2">
        <v>0</v>
      </c>
      <c r="C57" s="2">
        <v>1</v>
      </c>
      <c r="D57" s="3">
        <v>4</v>
      </c>
      <c r="E57" s="3">
        <v>1</v>
      </c>
      <c r="F57" s="3">
        <v>1</v>
      </c>
      <c r="G57" s="3">
        <v>3</v>
      </c>
      <c r="H57" s="3">
        <v>1</v>
      </c>
      <c r="I57" s="3">
        <v>0</v>
      </c>
      <c r="J57" s="3">
        <v>0</v>
      </c>
      <c r="K57" s="3">
        <v>0</v>
      </c>
      <c r="L57" s="3">
        <v>1</v>
      </c>
      <c r="M57" s="3">
        <v>4</v>
      </c>
      <c r="N57" s="3"/>
      <c r="O57" s="3">
        <v>1</v>
      </c>
      <c r="P57" s="2"/>
      <c r="Q57" s="3"/>
      <c r="R57" s="3">
        <v>0</v>
      </c>
      <c r="S57" s="2"/>
      <c r="T57" s="3">
        <v>3</v>
      </c>
      <c r="U57" s="3">
        <v>1</v>
      </c>
      <c r="V57" s="3">
        <v>1</v>
      </c>
      <c r="W57" s="3">
        <v>0</v>
      </c>
      <c r="X57" s="3">
        <v>6</v>
      </c>
      <c r="Y57" s="3">
        <v>5</v>
      </c>
      <c r="Z57" s="3">
        <v>2</v>
      </c>
      <c r="AA57" s="3">
        <v>0</v>
      </c>
      <c r="AB57" s="3">
        <v>3</v>
      </c>
    </row>
    <row r="58" spans="1:28">
      <c r="A58" s="273" t="s">
        <v>479</v>
      </c>
      <c r="B58" s="2">
        <v>0</v>
      </c>
      <c r="C58" s="2">
        <v>1</v>
      </c>
      <c r="D58" s="3">
        <v>3</v>
      </c>
      <c r="E58" s="3">
        <v>1</v>
      </c>
      <c r="F58" s="3">
        <v>0</v>
      </c>
      <c r="G58" s="3">
        <v>0</v>
      </c>
      <c r="H58" s="3">
        <v>2</v>
      </c>
      <c r="I58" s="3">
        <v>0</v>
      </c>
      <c r="J58" s="3">
        <v>0</v>
      </c>
      <c r="K58" s="3">
        <v>0</v>
      </c>
      <c r="L58" s="3">
        <v>3</v>
      </c>
      <c r="M58" s="3">
        <v>1</v>
      </c>
      <c r="N58" s="3"/>
      <c r="O58" s="3">
        <v>6</v>
      </c>
      <c r="P58" s="2"/>
      <c r="Q58" s="3"/>
      <c r="R58" s="3">
        <v>2</v>
      </c>
      <c r="S58" s="2"/>
      <c r="T58" s="3">
        <v>1</v>
      </c>
      <c r="U58" s="3">
        <v>1</v>
      </c>
      <c r="V58" s="3">
        <v>0</v>
      </c>
      <c r="W58" s="3">
        <v>0</v>
      </c>
      <c r="X58" s="3">
        <v>1</v>
      </c>
      <c r="Y58" s="3">
        <v>2</v>
      </c>
      <c r="Z58" s="3">
        <v>1</v>
      </c>
      <c r="AA58" s="3">
        <v>0</v>
      </c>
      <c r="AB58" s="3">
        <v>0</v>
      </c>
    </row>
    <row r="59" spans="1:28">
      <c r="A59" s="292" t="s">
        <v>1033</v>
      </c>
      <c r="B59" s="2">
        <v>0</v>
      </c>
      <c r="C59" s="2">
        <v>0</v>
      </c>
      <c r="D59" s="3">
        <v>0</v>
      </c>
      <c r="E59" s="3">
        <v>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3</v>
      </c>
      <c r="N59" s="3"/>
      <c r="O59" s="3">
        <v>0</v>
      </c>
      <c r="P59" s="2"/>
      <c r="Q59" s="3"/>
      <c r="R59" s="3">
        <v>0</v>
      </c>
      <c r="S59" s="2"/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</row>
    <row r="60" spans="1:28">
      <c r="A60" s="202" t="s">
        <v>1944</v>
      </c>
      <c r="B60" s="2">
        <v>0</v>
      </c>
      <c r="C60" s="2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/>
      <c r="O60" s="3">
        <v>1</v>
      </c>
      <c r="P60" s="2"/>
      <c r="Q60" s="3"/>
      <c r="R60" s="3">
        <v>1</v>
      </c>
      <c r="S60" s="2"/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</row>
    <row r="61" spans="1:28">
      <c r="A61" s="299" t="s">
        <v>349</v>
      </c>
      <c r="B61" s="2">
        <v>0</v>
      </c>
      <c r="C61" s="2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  <c r="M61" s="3">
        <v>0</v>
      </c>
      <c r="N61" s="3"/>
      <c r="O61" s="3">
        <v>0</v>
      </c>
      <c r="P61" s="2"/>
      <c r="Q61" s="3"/>
      <c r="R61" s="3">
        <v>0</v>
      </c>
      <c r="S61" s="2"/>
      <c r="T61" s="3">
        <v>0</v>
      </c>
      <c r="U61" s="3">
        <v>0</v>
      </c>
      <c r="V61" s="3">
        <v>0</v>
      </c>
      <c r="W61" s="3">
        <v>0</v>
      </c>
      <c r="X61" s="3">
        <v>1</v>
      </c>
      <c r="Y61" s="3">
        <v>1</v>
      </c>
      <c r="Z61" s="3">
        <v>1</v>
      </c>
      <c r="AA61" s="3">
        <v>0</v>
      </c>
      <c r="AB61" s="3">
        <v>0</v>
      </c>
    </row>
    <row r="62" spans="1:28">
      <c r="A62" s="250" t="s">
        <v>1940</v>
      </c>
      <c r="B62" s="2">
        <v>0</v>
      </c>
      <c r="C62" s="2">
        <v>0</v>
      </c>
      <c r="D62" s="3">
        <v>1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/>
      <c r="O62" s="3">
        <v>1</v>
      </c>
      <c r="P62" s="3"/>
      <c r="Q62" s="3"/>
      <c r="R62" s="3">
        <v>0</v>
      </c>
      <c r="S62" s="2"/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1</v>
      </c>
      <c r="AA62" s="3">
        <v>0</v>
      </c>
      <c r="AB62" s="3">
        <v>0</v>
      </c>
    </row>
    <row r="63" spans="1:28">
      <c r="A63" s="231" t="s">
        <v>184</v>
      </c>
      <c r="B63" s="2">
        <v>0</v>
      </c>
      <c r="C63" s="2">
        <v>0</v>
      </c>
      <c r="D63" s="3">
        <v>1</v>
      </c>
      <c r="E63" s="3">
        <v>0</v>
      </c>
      <c r="F63" s="3">
        <v>1</v>
      </c>
      <c r="G63" s="3">
        <v>0</v>
      </c>
      <c r="H63" s="3">
        <v>0</v>
      </c>
      <c r="I63" s="3">
        <v>3</v>
      </c>
      <c r="J63" s="3">
        <v>0</v>
      </c>
      <c r="K63" s="3">
        <v>0</v>
      </c>
      <c r="L63" s="3">
        <v>8</v>
      </c>
      <c r="M63" s="3">
        <v>0</v>
      </c>
      <c r="N63" s="3"/>
      <c r="O63" s="3">
        <v>0</v>
      </c>
      <c r="P63" s="3"/>
      <c r="Q63" s="3"/>
      <c r="R63" s="3">
        <v>3</v>
      </c>
      <c r="S63" s="2"/>
      <c r="T63" s="3">
        <v>4</v>
      </c>
      <c r="U63" s="3">
        <v>0</v>
      </c>
      <c r="V63" s="3">
        <v>0</v>
      </c>
      <c r="W63" s="3">
        <v>0</v>
      </c>
      <c r="X63" s="3">
        <v>1</v>
      </c>
      <c r="Y63" s="3">
        <v>0</v>
      </c>
      <c r="Z63" s="3">
        <v>3</v>
      </c>
      <c r="AA63" s="3">
        <v>0</v>
      </c>
      <c r="AB63" s="3">
        <v>0</v>
      </c>
    </row>
    <row r="64" spans="1:28">
      <c r="A64" s="226" t="s">
        <v>547</v>
      </c>
      <c r="B64" s="2">
        <v>0</v>
      </c>
      <c r="C64" s="2">
        <v>0</v>
      </c>
      <c r="D64" s="3">
        <v>0</v>
      </c>
      <c r="E64" s="3">
        <v>1</v>
      </c>
      <c r="F64" s="3">
        <v>0</v>
      </c>
      <c r="G64" s="3">
        <v>1</v>
      </c>
      <c r="H64" s="3">
        <v>0</v>
      </c>
      <c r="I64" s="3">
        <v>1</v>
      </c>
      <c r="J64" s="3">
        <v>0</v>
      </c>
      <c r="K64" s="3">
        <v>0</v>
      </c>
      <c r="L64" s="3">
        <v>0</v>
      </c>
      <c r="M64" s="3">
        <v>0</v>
      </c>
      <c r="N64" s="3"/>
      <c r="O64" s="3">
        <v>0</v>
      </c>
      <c r="P64" s="3"/>
      <c r="Q64" s="3"/>
      <c r="R64" s="3">
        <v>0</v>
      </c>
      <c r="S64" s="2"/>
      <c r="T64" s="3">
        <v>1</v>
      </c>
      <c r="U64" s="3">
        <v>0</v>
      </c>
      <c r="V64" s="3">
        <v>0</v>
      </c>
      <c r="W64" s="3">
        <v>1</v>
      </c>
      <c r="X64" s="3">
        <v>0</v>
      </c>
      <c r="Y64" s="3">
        <v>1</v>
      </c>
      <c r="Z64" s="3">
        <v>0</v>
      </c>
      <c r="AA64" s="3">
        <v>0</v>
      </c>
      <c r="AB64" s="3">
        <v>0</v>
      </c>
    </row>
    <row r="65" spans="1:28">
      <c r="A65" s="316" t="s">
        <v>1945</v>
      </c>
      <c r="B65" s="2">
        <v>0</v>
      </c>
      <c r="C65" s="2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2</v>
      </c>
      <c r="M65" s="3">
        <v>0</v>
      </c>
      <c r="N65" s="3"/>
      <c r="O65" s="3">
        <v>0</v>
      </c>
      <c r="P65" s="3"/>
      <c r="Q65" s="3"/>
      <c r="R65" s="3">
        <v>2</v>
      </c>
      <c r="S65" s="2"/>
      <c r="T65" s="3">
        <v>0</v>
      </c>
      <c r="U65" s="3">
        <v>0</v>
      </c>
      <c r="V65" s="3">
        <v>0</v>
      </c>
      <c r="W65" s="3">
        <v>0</v>
      </c>
      <c r="X65" s="3">
        <v>1</v>
      </c>
      <c r="Y65" s="3">
        <v>5</v>
      </c>
      <c r="Z65" s="3">
        <v>1</v>
      </c>
      <c r="AA65" s="3">
        <v>0</v>
      </c>
      <c r="AB65" s="3">
        <v>0</v>
      </c>
    </row>
    <row r="66" spans="1:28">
      <c r="A66" s="237" t="s">
        <v>1946</v>
      </c>
      <c r="B66" s="2">
        <v>1</v>
      </c>
      <c r="C66" s="2">
        <v>1</v>
      </c>
      <c r="D66" s="3">
        <v>1</v>
      </c>
      <c r="E66" s="3">
        <v>2</v>
      </c>
      <c r="F66" s="3">
        <v>3</v>
      </c>
      <c r="G66" s="3">
        <v>0</v>
      </c>
      <c r="H66" s="3">
        <v>0</v>
      </c>
      <c r="I66" s="3">
        <v>4</v>
      </c>
      <c r="J66" s="3">
        <v>0</v>
      </c>
      <c r="K66" s="3">
        <v>2</v>
      </c>
      <c r="L66" s="3">
        <v>4</v>
      </c>
      <c r="M66" s="3">
        <v>4</v>
      </c>
      <c r="N66" s="3"/>
      <c r="O66" s="3">
        <v>0</v>
      </c>
      <c r="P66" s="3"/>
      <c r="Q66" s="3"/>
      <c r="R66" s="3">
        <v>2</v>
      </c>
      <c r="S66" s="2"/>
      <c r="T66" s="3">
        <v>0</v>
      </c>
      <c r="U66" s="3">
        <v>0</v>
      </c>
      <c r="V66" s="3">
        <v>0</v>
      </c>
      <c r="W66" s="3">
        <v>0</v>
      </c>
      <c r="X66" s="3">
        <v>1</v>
      </c>
      <c r="Y66" s="371">
        <v>1</v>
      </c>
      <c r="Z66" s="3">
        <v>2</v>
      </c>
      <c r="AA66" s="3">
        <v>0</v>
      </c>
      <c r="AB66" s="3">
        <v>0</v>
      </c>
    </row>
    <row r="67" spans="1:28">
      <c r="A67" s="260" t="s">
        <v>653</v>
      </c>
      <c r="B67" s="2">
        <v>0</v>
      </c>
      <c r="C67" s="2">
        <v>0</v>
      </c>
      <c r="D67" s="3">
        <v>2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1</v>
      </c>
      <c r="M67" s="3">
        <v>1</v>
      </c>
      <c r="N67" s="3"/>
      <c r="O67" s="3">
        <v>1</v>
      </c>
      <c r="P67" s="3"/>
      <c r="Q67" s="3"/>
      <c r="R67" s="3">
        <v>0</v>
      </c>
      <c r="S67" s="2"/>
      <c r="T67" s="3">
        <v>0</v>
      </c>
      <c r="U67" s="3">
        <v>0</v>
      </c>
      <c r="V67" s="3">
        <v>0</v>
      </c>
      <c r="W67" s="3">
        <v>0</v>
      </c>
      <c r="X67" s="3">
        <v>1</v>
      </c>
      <c r="Y67" s="371">
        <v>0</v>
      </c>
      <c r="Z67" s="3">
        <v>0</v>
      </c>
      <c r="AA67" s="3">
        <v>0</v>
      </c>
      <c r="AB67" s="3">
        <v>0</v>
      </c>
    </row>
    <row r="68" spans="1:28">
      <c r="A68" s="269" t="s">
        <v>1947</v>
      </c>
      <c r="B68" s="2">
        <v>0</v>
      </c>
      <c r="C68" s="2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/>
      <c r="O68" s="3">
        <v>0</v>
      </c>
      <c r="P68" s="3"/>
      <c r="Q68" s="3"/>
      <c r="R68" s="3">
        <v>1</v>
      </c>
      <c r="S68" s="2"/>
      <c r="T68" s="3">
        <v>0</v>
      </c>
      <c r="U68" s="3">
        <v>0</v>
      </c>
      <c r="V68" s="3">
        <v>0</v>
      </c>
      <c r="W68" s="3">
        <v>0</v>
      </c>
      <c r="X68" s="3">
        <v>1</v>
      </c>
      <c r="Y68" s="371">
        <v>2</v>
      </c>
      <c r="Z68" s="3">
        <v>2</v>
      </c>
      <c r="AA68" s="3">
        <v>1</v>
      </c>
      <c r="AB68" s="3">
        <v>3</v>
      </c>
    </row>
    <row r="69" spans="1:28">
      <c r="A69" s="296" t="s">
        <v>1634</v>
      </c>
      <c r="B69" s="2">
        <v>0</v>
      </c>
      <c r="C69" s="2">
        <v>0</v>
      </c>
      <c r="D69" s="2">
        <v>1</v>
      </c>
      <c r="E69" s="3">
        <v>0</v>
      </c>
      <c r="F69" s="3">
        <v>1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1</v>
      </c>
      <c r="M69" s="3">
        <v>1</v>
      </c>
      <c r="N69" s="3"/>
      <c r="O69" s="2">
        <v>0</v>
      </c>
      <c r="P69" s="3"/>
      <c r="Q69" s="3"/>
      <c r="R69" s="3">
        <v>0</v>
      </c>
      <c r="S69" s="2"/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1</v>
      </c>
      <c r="AA69" s="3">
        <v>0</v>
      </c>
      <c r="AB69" s="3">
        <v>0</v>
      </c>
    </row>
    <row r="70" spans="1:28">
      <c r="A70" s="267" t="s">
        <v>1948</v>
      </c>
      <c r="B70" s="2">
        <v>0</v>
      </c>
      <c r="C70" s="2">
        <v>0</v>
      </c>
      <c r="D70" s="2">
        <v>1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1</v>
      </c>
      <c r="L70" s="3">
        <v>2</v>
      </c>
      <c r="M70" s="3">
        <v>1</v>
      </c>
      <c r="N70" s="3"/>
      <c r="O70" s="3">
        <v>0</v>
      </c>
      <c r="P70" s="3"/>
      <c r="Q70" s="3"/>
      <c r="R70" s="3">
        <v>1</v>
      </c>
      <c r="S70" s="2"/>
      <c r="T70" s="3">
        <v>1</v>
      </c>
      <c r="U70" s="3">
        <v>0</v>
      </c>
      <c r="V70" s="3">
        <v>1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</row>
    <row r="71" spans="1:28">
      <c r="A71" s="188" t="s">
        <v>1949</v>
      </c>
      <c r="B71" s="2">
        <v>0</v>
      </c>
      <c r="C71" s="2">
        <v>0</v>
      </c>
      <c r="D71" s="2">
        <v>0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1</v>
      </c>
      <c r="N71" s="3"/>
      <c r="O71" s="3">
        <v>0</v>
      </c>
      <c r="P71" s="3"/>
      <c r="Q71" s="3"/>
      <c r="R71" s="3">
        <v>1</v>
      </c>
      <c r="S71" s="2"/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71">
        <v>0</v>
      </c>
      <c r="Z71" s="3">
        <v>0</v>
      </c>
      <c r="AA71" s="3">
        <v>0</v>
      </c>
      <c r="AB71" s="3"/>
    </row>
    <row r="72" spans="1:28">
      <c r="A72" s="372" t="s">
        <v>1950</v>
      </c>
      <c r="B72" s="2">
        <v>0</v>
      </c>
      <c r="C72" s="2">
        <v>0</v>
      </c>
      <c r="D72" s="2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/>
      <c r="O72" s="3">
        <v>0</v>
      </c>
      <c r="P72" s="3"/>
      <c r="Q72" s="3"/>
      <c r="R72" s="3">
        <v>1</v>
      </c>
      <c r="S72" s="2"/>
      <c r="T72" s="3">
        <v>0</v>
      </c>
      <c r="U72" s="3">
        <v>0</v>
      </c>
      <c r="V72" s="3">
        <v>0</v>
      </c>
      <c r="W72" s="3">
        <v>0</v>
      </c>
      <c r="X72" s="3">
        <v>1</v>
      </c>
      <c r="Y72" s="371">
        <v>1</v>
      </c>
      <c r="Z72" s="3">
        <v>4</v>
      </c>
      <c r="AA72" s="3">
        <v>1</v>
      </c>
      <c r="AB72" s="3"/>
    </row>
    <row r="73" spans="1:28">
      <c r="A73" s="2" t="s">
        <v>1951</v>
      </c>
      <c r="B73" s="2">
        <v>1</v>
      </c>
      <c r="C73" s="2">
        <v>2</v>
      </c>
      <c r="D73" s="2">
        <v>2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3</v>
      </c>
      <c r="K73" s="3">
        <v>1</v>
      </c>
      <c r="L73" s="3">
        <v>2</v>
      </c>
      <c r="M73" s="2">
        <v>2</v>
      </c>
      <c r="N73" s="3"/>
      <c r="O73" s="3">
        <v>1</v>
      </c>
      <c r="P73" s="3"/>
      <c r="Q73" s="3"/>
      <c r="R73" s="3">
        <v>8</v>
      </c>
      <c r="S73" s="2"/>
      <c r="T73" s="3">
        <v>0</v>
      </c>
      <c r="U73" s="3">
        <v>1</v>
      </c>
      <c r="V73" s="3">
        <v>0</v>
      </c>
      <c r="W73" s="3">
        <v>1</v>
      </c>
      <c r="X73" s="3">
        <v>1</v>
      </c>
      <c r="Y73" s="371">
        <v>12</v>
      </c>
      <c r="Z73" s="3">
        <v>6</v>
      </c>
      <c r="AA73" s="3">
        <v>0</v>
      </c>
      <c r="AB73" s="3">
        <v>0</v>
      </c>
    </row>
    <row r="74" spans="1:28">
      <c r="E74" s="313"/>
      <c r="F74" s="313"/>
      <c r="G74" s="313"/>
      <c r="H74" s="313"/>
      <c r="I74" s="313"/>
      <c r="J74" s="313"/>
      <c r="K74" s="313"/>
      <c r="L74" s="313"/>
      <c r="N74" s="4"/>
      <c r="O74" s="4"/>
      <c r="P74" s="4"/>
      <c r="Q74" s="4"/>
      <c r="R74" s="4"/>
      <c r="T74" s="4"/>
      <c r="U74" s="4"/>
      <c r="V74" s="4"/>
      <c r="W74" s="4"/>
      <c r="X74" s="313"/>
      <c r="Y74" s="347"/>
      <c r="Z74" s="313"/>
      <c r="AA74" s="313"/>
      <c r="AB74" s="313"/>
    </row>
    <row r="75" spans="1:28">
      <c r="E75" s="313"/>
      <c r="F75" s="313"/>
      <c r="G75" s="313"/>
      <c r="H75" s="313"/>
      <c r="I75" s="313"/>
      <c r="J75" s="313"/>
      <c r="K75" s="313"/>
      <c r="L75" s="313"/>
      <c r="N75" s="4"/>
      <c r="O75" s="4"/>
      <c r="P75" s="4"/>
      <c r="Q75" s="4"/>
      <c r="R75" s="4"/>
      <c r="T75" s="4"/>
      <c r="U75" s="4"/>
      <c r="V75" s="4"/>
      <c r="W75" s="4"/>
      <c r="X75" s="313"/>
      <c r="Y75" s="347"/>
      <c r="Z75" s="313"/>
      <c r="AA75" s="313"/>
      <c r="AB75" s="313"/>
    </row>
    <row r="76" spans="1:28">
      <c r="A76" s="5"/>
      <c r="F76" s="4"/>
      <c r="G76" s="4"/>
      <c r="H76" s="4"/>
      <c r="I76" s="4"/>
      <c r="J76" s="4"/>
      <c r="K76" s="4"/>
      <c r="L76" s="4"/>
      <c r="N76" s="4"/>
      <c r="P76" s="4"/>
      <c r="Q76" s="4"/>
      <c r="R76" s="4"/>
      <c r="T76" s="4"/>
      <c r="U76" s="4"/>
      <c r="V76" s="4"/>
      <c r="W76" s="4"/>
      <c r="X76" s="4"/>
      <c r="Y76" s="4"/>
    </row>
    <row r="77" spans="1:28">
      <c r="A77" s="6"/>
      <c r="F77" s="4"/>
      <c r="G77" s="4"/>
      <c r="H77" s="4"/>
      <c r="I77" s="4"/>
      <c r="J77" s="4"/>
      <c r="K77" s="4"/>
      <c r="L77" s="4"/>
      <c r="N77" s="4"/>
      <c r="P77" s="4"/>
      <c r="Q77" s="4"/>
      <c r="R77" s="4"/>
      <c r="T77" s="4"/>
      <c r="U77" s="4"/>
      <c r="V77" s="4"/>
      <c r="W77" s="4"/>
      <c r="X77" s="4"/>
      <c r="Y77" s="4"/>
    </row>
    <row r="78" spans="1:28">
      <c r="A78" s="177" t="s">
        <v>1942</v>
      </c>
      <c r="B78" s="162">
        <f>B48/$B$47</f>
        <v>0.18181818181818182</v>
      </c>
      <c r="C78" s="162">
        <f t="shared" ref="C78:C103" si="0">C48/$C$47</f>
        <v>0.18181818181818182</v>
      </c>
      <c r="D78" s="162">
        <f t="shared" ref="D78:D103" si="1">D48/$D$47</f>
        <v>0.16</v>
      </c>
      <c r="E78" s="162">
        <f t="shared" ref="E78:E103" si="2">E48/$E$47</f>
        <v>0</v>
      </c>
      <c r="F78" s="162">
        <f t="shared" ref="F78:F103" si="3">F48/$F$47</f>
        <v>5.8823529411764705E-2</v>
      </c>
      <c r="G78" s="162">
        <f t="shared" ref="G78:G103" si="4">G48/$G$47</f>
        <v>0.16666666666666666</v>
      </c>
      <c r="H78" s="162">
        <f t="shared" ref="H78:H103" si="5">H48/$H$47</f>
        <v>0</v>
      </c>
      <c r="I78" s="162">
        <f t="shared" ref="I78:I103" si="6">I48/$I$47</f>
        <v>0</v>
      </c>
      <c r="J78" s="162">
        <f t="shared" ref="J78:J103" si="7">J48/$J$47</f>
        <v>0</v>
      </c>
      <c r="K78" s="162">
        <f t="shared" ref="K78:K103" si="8">K48/$K$47</f>
        <v>0.22222222222222221</v>
      </c>
      <c r="L78" s="162">
        <f t="shared" ref="L78:L103" si="9">L48/$L$47</f>
        <v>0.05</v>
      </c>
      <c r="M78" s="162">
        <f t="shared" ref="M78:M103" si="10">M48/$M$47</f>
        <v>9.0909090909090912E-2</v>
      </c>
      <c r="N78" s="162"/>
      <c r="O78" s="162">
        <f t="shared" ref="O78:O103" si="11">O48/$O$47</f>
        <v>6.6666666666666666E-2</v>
      </c>
      <c r="P78" s="162"/>
      <c r="Q78" s="162"/>
      <c r="R78" s="162">
        <f t="shared" ref="R78:R103" si="12">R48/$R$47</f>
        <v>3.7037037037037035E-2</v>
      </c>
      <c r="S78" s="162"/>
      <c r="T78" s="162">
        <f t="shared" ref="T78:T103" si="13">T48/$T$47</f>
        <v>0</v>
      </c>
      <c r="U78" s="162">
        <f t="shared" ref="U78:U103" si="14">U48/$U$47</f>
        <v>0</v>
      </c>
      <c r="V78" s="162">
        <f t="shared" ref="V78:V103" si="15">V48/$V$47</f>
        <v>0</v>
      </c>
      <c r="W78" s="162">
        <f t="shared" ref="W78:W103" si="16">W48/$W$47</f>
        <v>0</v>
      </c>
      <c r="X78" s="162">
        <f t="shared" ref="X78:X100" si="17">X48/$X$47</f>
        <v>0</v>
      </c>
      <c r="Y78" s="162">
        <f t="shared" ref="Y78:Y103" si="18">Y48/$Y$47</f>
        <v>0</v>
      </c>
      <c r="Z78" s="162">
        <f t="shared" ref="Z78:Z103" si="19">Z48/$Z$47</f>
        <v>0</v>
      </c>
      <c r="AA78" s="162">
        <f t="shared" ref="AA78:AA103" si="20">AA48/$AA$47</f>
        <v>0</v>
      </c>
      <c r="AB78" s="162">
        <f t="shared" ref="AB78:AB103" si="21">AB48/$AB$47</f>
        <v>0</v>
      </c>
    </row>
    <row r="79" spans="1:28">
      <c r="A79" s="208" t="s">
        <v>1941</v>
      </c>
      <c r="B79" s="162">
        <f t="shared" ref="B79:B99" si="22">B49/$B$47</f>
        <v>0</v>
      </c>
      <c r="C79" s="162">
        <f t="shared" si="0"/>
        <v>9.0909090909090912E-2</v>
      </c>
      <c r="D79" s="162">
        <f t="shared" si="1"/>
        <v>0.04</v>
      </c>
      <c r="E79" s="162">
        <f t="shared" si="2"/>
        <v>0.2</v>
      </c>
      <c r="F79" s="162">
        <f t="shared" si="3"/>
        <v>0</v>
      </c>
      <c r="G79" s="162">
        <f t="shared" si="4"/>
        <v>0</v>
      </c>
      <c r="H79" s="162">
        <f t="shared" si="5"/>
        <v>0</v>
      </c>
      <c r="I79" s="162">
        <f t="shared" si="6"/>
        <v>0.26315789473684209</v>
      </c>
      <c r="J79" s="162">
        <f t="shared" si="7"/>
        <v>0.26315789473684209</v>
      </c>
      <c r="K79" s="162">
        <f t="shared" si="8"/>
        <v>0</v>
      </c>
      <c r="L79" s="162">
        <f t="shared" si="9"/>
        <v>0</v>
      </c>
      <c r="M79" s="162">
        <f t="shared" si="10"/>
        <v>3.0303030303030304E-2</v>
      </c>
      <c r="N79" s="373"/>
      <c r="O79" s="162">
        <f t="shared" si="11"/>
        <v>6.6666666666666666E-2</v>
      </c>
      <c r="P79" s="373"/>
      <c r="Q79" s="162"/>
      <c r="R79" s="162">
        <f t="shared" si="12"/>
        <v>0</v>
      </c>
      <c r="S79" s="162"/>
      <c r="T79" s="162">
        <f t="shared" si="13"/>
        <v>0.15789473684210525</v>
      </c>
      <c r="U79" s="162">
        <f t="shared" si="14"/>
        <v>0</v>
      </c>
      <c r="V79" s="162">
        <f t="shared" si="15"/>
        <v>0</v>
      </c>
      <c r="W79" s="162">
        <f t="shared" si="16"/>
        <v>0</v>
      </c>
      <c r="X79" s="162">
        <f t="shared" si="17"/>
        <v>0</v>
      </c>
      <c r="Y79" s="162">
        <f t="shared" si="18"/>
        <v>0</v>
      </c>
      <c r="Z79" s="162">
        <f t="shared" si="19"/>
        <v>0</v>
      </c>
      <c r="AA79" s="162">
        <f t="shared" si="20"/>
        <v>0</v>
      </c>
      <c r="AB79" s="162">
        <f t="shared" si="21"/>
        <v>0.25</v>
      </c>
    </row>
    <row r="80" spans="1:28">
      <c r="A80" s="41" t="s">
        <v>209</v>
      </c>
      <c r="B80" s="162">
        <f t="shared" si="22"/>
        <v>0</v>
      </c>
      <c r="C80" s="162">
        <f t="shared" si="0"/>
        <v>0</v>
      </c>
      <c r="D80" s="162">
        <f t="shared" si="1"/>
        <v>0.04</v>
      </c>
      <c r="E80" s="162">
        <f t="shared" si="2"/>
        <v>6.6666666666666666E-2</v>
      </c>
      <c r="F80" s="162">
        <f t="shared" si="3"/>
        <v>5.8823529411764705E-2</v>
      </c>
      <c r="G80" s="162">
        <f t="shared" si="4"/>
        <v>0</v>
      </c>
      <c r="H80" s="162">
        <f t="shared" si="5"/>
        <v>0</v>
      </c>
      <c r="I80" s="162">
        <f t="shared" si="6"/>
        <v>0.10526315789473684</v>
      </c>
      <c r="J80" s="162">
        <f t="shared" si="7"/>
        <v>0.21052631578947367</v>
      </c>
      <c r="K80" s="162">
        <f t="shared" si="8"/>
        <v>0.1111111111111111</v>
      </c>
      <c r="L80" s="162">
        <f t="shared" si="9"/>
        <v>2.5000000000000001E-2</v>
      </c>
      <c r="M80" s="162">
        <f t="shared" si="10"/>
        <v>0</v>
      </c>
      <c r="N80" s="373"/>
      <c r="O80" s="162">
        <f t="shared" si="11"/>
        <v>0</v>
      </c>
      <c r="P80" s="373"/>
      <c r="Q80" s="162"/>
      <c r="R80" s="162">
        <f t="shared" si="12"/>
        <v>0</v>
      </c>
      <c r="S80" s="162"/>
      <c r="T80" s="162">
        <f t="shared" si="13"/>
        <v>5.2631578947368418E-2</v>
      </c>
      <c r="U80" s="162">
        <f t="shared" si="14"/>
        <v>0</v>
      </c>
      <c r="V80" s="162">
        <f t="shared" si="15"/>
        <v>0</v>
      </c>
      <c r="W80" s="162">
        <f t="shared" si="16"/>
        <v>0</v>
      </c>
      <c r="X80" s="162">
        <f t="shared" si="17"/>
        <v>0</v>
      </c>
      <c r="Y80" s="162">
        <f t="shared" si="18"/>
        <v>0</v>
      </c>
      <c r="Z80" s="162">
        <f t="shared" si="19"/>
        <v>0</v>
      </c>
      <c r="AA80" s="162">
        <f t="shared" si="20"/>
        <v>0</v>
      </c>
      <c r="AB80" s="162">
        <f t="shared" si="21"/>
        <v>0</v>
      </c>
    </row>
    <row r="81" spans="1:28">
      <c r="A81" s="217" t="s">
        <v>910</v>
      </c>
      <c r="B81" s="162">
        <f t="shared" si="22"/>
        <v>0</v>
      </c>
      <c r="C81" s="162">
        <f t="shared" si="0"/>
        <v>0</v>
      </c>
      <c r="D81" s="162">
        <f t="shared" si="1"/>
        <v>0.04</v>
      </c>
      <c r="E81" s="162">
        <f t="shared" si="2"/>
        <v>0</v>
      </c>
      <c r="F81" s="162">
        <f t="shared" si="3"/>
        <v>5.8823529411764705E-2</v>
      </c>
      <c r="G81" s="162">
        <f t="shared" si="4"/>
        <v>0</v>
      </c>
      <c r="H81" s="162">
        <f t="shared" si="5"/>
        <v>0</v>
      </c>
      <c r="I81" s="162">
        <f t="shared" si="6"/>
        <v>5.2631578947368418E-2</v>
      </c>
      <c r="J81" s="162">
        <f t="shared" si="7"/>
        <v>0</v>
      </c>
      <c r="K81" s="162">
        <f t="shared" si="8"/>
        <v>0</v>
      </c>
      <c r="L81" s="162">
        <f t="shared" si="9"/>
        <v>0.05</v>
      </c>
      <c r="M81" s="162">
        <f t="shared" si="10"/>
        <v>3.0303030303030304E-2</v>
      </c>
      <c r="N81" s="373"/>
      <c r="O81" s="162">
        <f t="shared" si="11"/>
        <v>6.6666666666666666E-2</v>
      </c>
      <c r="P81" s="373"/>
      <c r="Q81" s="162"/>
      <c r="R81" s="162">
        <f t="shared" si="12"/>
        <v>7.407407407407407E-2</v>
      </c>
      <c r="S81" s="373"/>
      <c r="T81" s="162">
        <f t="shared" si="13"/>
        <v>0</v>
      </c>
      <c r="U81" s="162">
        <f t="shared" si="14"/>
        <v>0.16666666666666666</v>
      </c>
      <c r="V81" s="162">
        <f t="shared" si="15"/>
        <v>0</v>
      </c>
      <c r="W81" s="162">
        <f t="shared" si="16"/>
        <v>0.16666666666666666</v>
      </c>
      <c r="X81" s="162">
        <f t="shared" si="17"/>
        <v>0</v>
      </c>
      <c r="Y81" s="162">
        <f t="shared" si="18"/>
        <v>8.1081081081081086E-2</v>
      </c>
      <c r="Z81" s="162">
        <f t="shared" si="19"/>
        <v>0</v>
      </c>
      <c r="AA81" s="162">
        <f t="shared" si="20"/>
        <v>0</v>
      </c>
      <c r="AB81" s="162">
        <f t="shared" si="21"/>
        <v>0</v>
      </c>
    </row>
    <row r="82" spans="1:28">
      <c r="A82" s="42" t="s">
        <v>1619</v>
      </c>
      <c r="B82" s="162">
        <f t="shared" si="22"/>
        <v>9.0909090909090912E-2</v>
      </c>
      <c r="C82" s="162">
        <f t="shared" si="0"/>
        <v>0</v>
      </c>
      <c r="D82" s="162">
        <f t="shared" si="1"/>
        <v>0</v>
      </c>
      <c r="E82" s="162">
        <f t="shared" si="2"/>
        <v>0</v>
      </c>
      <c r="F82" s="162">
        <f t="shared" si="3"/>
        <v>5.8823529411764705E-2</v>
      </c>
      <c r="G82" s="162">
        <f t="shared" si="4"/>
        <v>0</v>
      </c>
      <c r="H82" s="162">
        <f t="shared" si="5"/>
        <v>0.25</v>
      </c>
      <c r="I82" s="162">
        <f t="shared" si="6"/>
        <v>5.2631578947368418E-2</v>
      </c>
      <c r="J82" s="162">
        <f t="shared" si="7"/>
        <v>0</v>
      </c>
      <c r="K82" s="162">
        <f t="shared" si="8"/>
        <v>0</v>
      </c>
      <c r="L82" s="162">
        <f t="shared" si="9"/>
        <v>0.1</v>
      </c>
      <c r="M82" s="162">
        <f t="shared" si="10"/>
        <v>6.0606060606060608E-2</v>
      </c>
      <c r="N82" s="373"/>
      <c r="O82" s="162">
        <f t="shared" si="11"/>
        <v>0</v>
      </c>
      <c r="P82" s="373"/>
      <c r="Q82" s="162"/>
      <c r="R82" s="162">
        <f t="shared" si="12"/>
        <v>3.7037037037037035E-2</v>
      </c>
      <c r="S82" s="373"/>
      <c r="T82" s="162">
        <f t="shared" si="13"/>
        <v>5.2631578947368418E-2</v>
      </c>
      <c r="U82" s="162">
        <f t="shared" si="14"/>
        <v>0</v>
      </c>
      <c r="V82" s="162">
        <f t="shared" si="15"/>
        <v>0.25</v>
      </c>
      <c r="W82" s="162">
        <f t="shared" si="16"/>
        <v>0.33333333333333331</v>
      </c>
      <c r="X82" s="162">
        <f t="shared" si="17"/>
        <v>5.5555555555555552E-2</v>
      </c>
      <c r="Y82" s="162">
        <f t="shared" si="18"/>
        <v>5.4054054054054057E-2</v>
      </c>
      <c r="Z82" s="162">
        <f t="shared" si="19"/>
        <v>6.25E-2</v>
      </c>
      <c r="AA82" s="162">
        <f t="shared" si="20"/>
        <v>0</v>
      </c>
      <c r="AB82" s="162">
        <f t="shared" si="21"/>
        <v>0.25</v>
      </c>
    </row>
    <row r="83" spans="1:28">
      <c r="A83" s="254" t="s">
        <v>1610</v>
      </c>
      <c r="B83" s="162">
        <f t="shared" si="22"/>
        <v>9.0909090909090912E-2</v>
      </c>
      <c r="C83" s="162">
        <f t="shared" si="0"/>
        <v>9.0909090909090912E-2</v>
      </c>
      <c r="D83" s="162">
        <f t="shared" si="1"/>
        <v>0</v>
      </c>
      <c r="E83" s="162">
        <f t="shared" si="2"/>
        <v>0.13333333333333333</v>
      </c>
      <c r="F83" s="162">
        <f t="shared" si="3"/>
        <v>5.8823529411764705E-2</v>
      </c>
      <c r="G83" s="162">
        <f t="shared" si="4"/>
        <v>0</v>
      </c>
      <c r="H83" s="162">
        <f t="shared" si="5"/>
        <v>0</v>
      </c>
      <c r="I83" s="162">
        <f t="shared" si="6"/>
        <v>5.2631578947368418E-2</v>
      </c>
      <c r="J83" s="162">
        <f t="shared" si="7"/>
        <v>0.15789473684210525</v>
      </c>
      <c r="K83" s="162">
        <f t="shared" si="8"/>
        <v>0</v>
      </c>
      <c r="L83" s="162">
        <f t="shared" si="9"/>
        <v>2.5000000000000001E-2</v>
      </c>
      <c r="M83" s="162">
        <f t="shared" si="10"/>
        <v>3.0303030303030304E-2</v>
      </c>
      <c r="N83" s="373"/>
      <c r="O83" s="162">
        <f t="shared" si="11"/>
        <v>0</v>
      </c>
      <c r="P83" s="373"/>
      <c r="Q83" s="162"/>
      <c r="R83" s="162">
        <f t="shared" si="12"/>
        <v>3.7037037037037035E-2</v>
      </c>
      <c r="S83" s="373"/>
      <c r="T83" s="162">
        <f t="shared" si="13"/>
        <v>0.21052631578947367</v>
      </c>
      <c r="U83" s="162">
        <f t="shared" si="14"/>
        <v>0.16666666666666666</v>
      </c>
      <c r="V83" s="162">
        <f t="shared" si="15"/>
        <v>0.25</v>
      </c>
      <c r="W83" s="162">
        <f t="shared" si="16"/>
        <v>0</v>
      </c>
      <c r="X83" s="162">
        <f t="shared" si="17"/>
        <v>0</v>
      </c>
      <c r="Y83" s="162">
        <f t="shared" si="18"/>
        <v>2.7027027027027029E-2</v>
      </c>
      <c r="Z83" s="162">
        <f t="shared" si="19"/>
        <v>0</v>
      </c>
      <c r="AA83" s="162">
        <f t="shared" si="20"/>
        <v>0</v>
      </c>
      <c r="AB83" s="162">
        <f t="shared" si="21"/>
        <v>0</v>
      </c>
    </row>
    <row r="84" spans="1:28">
      <c r="A84" s="262" t="s">
        <v>1608</v>
      </c>
      <c r="B84" s="162">
        <f t="shared" si="22"/>
        <v>9.0909090909090912E-2</v>
      </c>
      <c r="C84" s="162">
        <f t="shared" si="0"/>
        <v>0</v>
      </c>
      <c r="D84" s="162">
        <f t="shared" si="1"/>
        <v>0</v>
      </c>
      <c r="E84" s="162">
        <f t="shared" si="2"/>
        <v>0</v>
      </c>
      <c r="F84" s="162">
        <f t="shared" si="3"/>
        <v>5.8823529411764705E-2</v>
      </c>
      <c r="G84" s="162">
        <f t="shared" si="4"/>
        <v>0</v>
      </c>
      <c r="H84" s="162">
        <f t="shared" si="5"/>
        <v>0</v>
      </c>
      <c r="I84" s="162">
        <f t="shared" si="6"/>
        <v>0</v>
      </c>
      <c r="J84" s="162">
        <f t="shared" si="7"/>
        <v>0</v>
      </c>
      <c r="K84" s="162">
        <f t="shared" si="8"/>
        <v>0</v>
      </c>
      <c r="L84" s="162">
        <f t="shared" si="9"/>
        <v>0.05</v>
      </c>
      <c r="M84" s="162">
        <f t="shared" si="10"/>
        <v>0</v>
      </c>
      <c r="N84" s="373"/>
      <c r="O84" s="162">
        <f t="shared" si="11"/>
        <v>0</v>
      </c>
      <c r="P84" s="373"/>
      <c r="Q84" s="162"/>
      <c r="R84" s="162">
        <f t="shared" si="12"/>
        <v>0</v>
      </c>
      <c r="S84" s="373"/>
      <c r="T84" s="162">
        <f t="shared" si="13"/>
        <v>0</v>
      </c>
      <c r="U84" s="162">
        <f t="shared" si="14"/>
        <v>0</v>
      </c>
      <c r="V84" s="162">
        <f t="shared" si="15"/>
        <v>0</v>
      </c>
      <c r="W84" s="162">
        <f t="shared" si="16"/>
        <v>0</v>
      </c>
      <c r="X84" s="162">
        <f t="shared" si="17"/>
        <v>0</v>
      </c>
      <c r="Y84" s="162">
        <f t="shared" si="18"/>
        <v>0</v>
      </c>
      <c r="Z84" s="162">
        <f t="shared" si="19"/>
        <v>0</v>
      </c>
      <c r="AA84" s="162">
        <f t="shared" si="20"/>
        <v>0</v>
      </c>
      <c r="AB84" s="162">
        <f t="shared" si="21"/>
        <v>0</v>
      </c>
    </row>
    <row r="85" spans="1:28">
      <c r="A85" s="205" t="s">
        <v>1639</v>
      </c>
      <c r="B85" s="162">
        <f t="shared" si="22"/>
        <v>0.27272727272727271</v>
      </c>
      <c r="C85" s="162">
        <f t="shared" si="0"/>
        <v>9.0909090909090912E-2</v>
      </c>
      <c r="D85" s="162">
        <f t="shared" si="1"/>
        <v>0.04</v>
      </c>
      <c r="E85" s="162">
        <f t="shared" si="2"/>
        <v>0</v>
      </c>
      <c r="F85" s="162">
        <f t="shared" si="3"/>
        <v>0.11764705882352941</v>
      </c>
      <c r="G85" s="162">
        <f t="shared" si="4"/>
        <v>0.16666666666666666</v>
      </c>
      <c r="H85" s="162">
        <f t="shared" si="5"/>
        <v>0</v>
      </c>
      <c r="I85" s="162">
        <f t="shared" si="6"/>
        <v>5.2631578947368418E-2</v>
      </c>
      <c r="J85" s="162">
        <f t="shared" si="7"/>
        <v>5.2631578947368418E-2</v>
      </c>
      <c r="K85" s="162">
        <f t="shared" si="8"/>
        <v>0.1111111111111111</v>
      </c>
      <c r="L85" s="162">
        <f t="shared" si="9"/>
        <v>7.4999999999999997E-2</v>
      </c>
      <c r="M85" s="162">
        <f t="shared" si="10"/>
        <v>0.18181818181818182</v>
      </c>
      <c r="N85" s="373"/>
      <c r="O85" s="162">
        <f t="shared" si="11"/>
        <v>6.6666666666666666E-2</v>
      </c>
      <c r="P85" s="373"/>
      <c r="Q85" s="162"/>
      <c r="R85" s="162">
        <f t="shared" si="12"/>
        <v>0</v>
      </c>
      <c r="S85" s="373"/>
      <c r="T85" s="162">
        <f t="shared" si="13"/>
        <v>0</v>
      </c>
      <c r="U85" s="162">
        <f t="shared" si="14"/>
        <v>0</v>
      </c>
      <c r="V85" s="162">
        <f t="shared" si="15"/>
        <v>0</v>
      </c>
      <c r="W85" s="162">
        <f t="shared" si="16"/>
        <v>0.16666666666666666</v>
      </c>
      <c r="X85" s="162">
        <f t="shared" si="17"/>
        <v>0.16666666666666666</v>
      </c>
      <c r="Y85" s="162">
        <f t="shared" si="18"/>
        <v>2.7027027027027029E-2</v>
      </c>
      <c r="Z85" s="162">
        <f t="shared" si="19"/>
        <v>0.1875</v>
      </c>
      <c r="AA85" s="162">
        <f t="shared" si="20"/>
        <v>0</v>
      </c>
      <c r="AB85" s="162">
        <f t="shared" si="21"/>
        <v>0</v>
      </c>
    </row>
    <row r="86" spans="1:28">
      <c r="A86" s="99" t="s">
        <v>1943</v>
      </c>
      <c r="B86" s="162">
        <f t="shared" si="22"/>
        <v>9.0909090909090912E-2</v>
      </c>
      <c r="C86" s="162">
        <f t="shared" si="0"/>
        <v>0</v>
      </c>
      <c r="D86" s="162">
        <f t="shared" si="1"/>
        <v>0.04</v>
      </c>
      <c r="E86" s="162">
        <f t="shared" si="2"/>
        <v>0</v>
      </c>
      <c r="F86" s="162">
        <f t="shared" si="3"/>
        <v>5.8823529411764705E-2</v>
      </c>
      <c r="G86" s="162">
        <f t="shared" si="4"/>
        <v>0</v>
      </c>
      <c r="H86" s="162">
        <f t="shared" si="5"/>
        <v>0</v>
      </c>
      <c r="I86" s="162">
        <f t="shared" si="6"/>
        <v>0</v>
      </c>
      <c r="J86" s="162">
        <f t="shared" si="7"/>
        <v>0.15789473684210525</v>
      </c>
      <c r="K86" s="162">
        <f t="shared" si="8"/>
        <v>0.1111111111111111</v>
      </c>
      <c r="L86" s="162">
        <f t="shared" si="9"/>
        <v>0</v>
      </c>
      <c r="M86" s="162">
        <f t="shared" si="10"/>
        <v>3.0303030303030304E-2</v>
      </c>
      <c r="N86" s="373"/>
      <c r="O86" s="162">
        <f t="shared" si="11"/>
        <v>0</v>
      </c>
      <c r="P86" s="373"/>
      <c r="Q86" s="162"/>
      <c r="R86" s="162">
        <f t="shared" si="12"/>
        <v>0</v>
      </c>
      <c r="S86" s="373"/>
      <c r="T86" s="162">
        <f t="shared" si="13"/>
        <v>0</v>
      </c>
      <c r="U86" s="162">
        <f t="shared" si="14"/>
        <v>0.16666666666666666</v>
      </c>
      <c r="V86" s="162">
        <f t="shared" si="15"/>
        <v>0</v>
      </c>
      <c r="W86" s="162">
        <f t="shared" si="16"/>
        <v>0</v>
      </c>
      <c r="X86" s="162">
        <f t="shared" si="17"/>
        <v>0</v>
      </c>
      <c r="Y86" s="162">
        <f t="shared" si="18"/>
        <v>0</v>
      </c>
      <c r="Z86" s="162">
        <f t="shared" si="19"/>
        <v>0</v>
      </c>
      <c r="AA86" s="162">
        <f t="shared" si="20"/>
        <v>0</v>
      </c>
      <c r="AB86" s="162">
        <f t="shared" si="21"/>
        <v>0</v>
      </c>
    </row>
    <row r="87" spans="1:28">
      <c r="A87" s="197" t="s">
        <v>410</v>
      </c>
      <c r="B87" s="162">
        <f t="shared" si="22"/>
        <v>0</v>
      </c>
      <c r="C87" s="162">
        <f t="shared" si="0"/>
        <v>9.0909090909090912E-2</v>
      </c>
      <c r="D87" s="162">
        <f t="shared" si="1"/>
        <v>0.16</v>
      </c>
      <c r="E87" s="162">
        <f t="shared" si="2"/>
        <v>6.6666666666666666E-2</v>
      </c>
      <c r="F87" s="162">
        <f t="shared" si="3"/>
        <v>5.8823529411764705E-2</v>
      </c>
      <c r="G87" s="162">
        <f t="shared" si="4"/>
        <v>0.5</v>
      </c>
      <c r="H87" s="162">
        <f t="shared" si="5"/>
        <v>0.25</v>
      </c>
      <c r="I87" s="162">
        <f t="shared" si="6"/>
        <v>0</v>
      </c>
      <c r="J87" s="162">
        <f t="shared" si="7"/>
        <v>0</v>
      </c>
      <c r="K87" s="162">
        <f t="shared" si="8"/>
        <v>0</v>
      </c>
      <c r="L87" s="162">
        <f t="shared" si="9"/>
        <v>2.5000000000000001E-2</v>
      </c>
      <c r="M87" s="162">
        <f t="shared" si="10"/>
        <v>0.12121212121212122</v>
      </c>
      <c r="N87" s="373"/>
      <c r="O87" s="162">
        <f t="shared" si="11"/>
        <v>6.6666666666666666E-2</v>
      </c>
      <c r="P87" s="373"/>
      <c r="Q87" s="162"/>
      <c r="R87" s="162">
        <f t="shared" si="12"/>
        <v>0</v>
      </c>
      <c r="S87" s="373"/>
      <c r="T87" s="162">
        <f t="shared" si="13"/>
        <v>0.15789473684210525</v>
      </c>
      <c r="U87" s="162">
        <f t="shared" si="14"/>
        <v>0.16666666666666666</v>
      </c>
      <c r="V87" s="162">
        <f t="shared" si="15"/>
        <v>0.25</v>
      </c>
      <c r="W87" s="162">
        <f t="shared" si="16"/>
        <v>0</v>
      </c>
      <c r="X87" s="162">
        <f t="shared" si="17"/>
        <v>0.33333333333333331</v>
      </c>
      <c r="Y87" s="162">
        <f t="shared" si="18"/>
        <v>0.13513513513513514</v>
      </c>
      <c r="Z87" s="162">
        <f t="shared" si="19"/>
        <v>6.25E-2</v>
      </c>
      <c r="AA87" s="162">
        <f t="shared" si="20"/>
        <v>0</v>
      </c>
      <c r="AB87" s="162">
        <f t="shared" si="21"/>
        <v>0.25</v>
      </c>
    </row>
    <row r="88" spans="1:28">
      <c r="A88" s="273" t="s">
        <v>479</v>
      </c>
      <c r="B88" s="162">
        <f t="shared" si="22"/>
        <v>0</v>
      </c>
      <c r="C88" s="162">
        <f t="shared" si="0"/>
        <v>9.0909090909090912E-2</v>
      </c>
      <c r="D88" s="162">
        <f t="shared" si="1"/>
        <v>0.12</v>
      </c>
      <c r="E88" s="162">
        <f t="shared" si="2"/>
        <v>6.6666666666666666E-2</v>
      </c>
      <c r="F88" s="162">
        <f t="shared" si="3"/>
        <v>0</v>
      </c>
      <c r="G88" s="162">
        <f t="shared" si="4"/>
        <v>0</v>
      </c>
      <c r="H88" s="162">
        <f t="shared" si="5"/>
        <v>0.5</v>
      </c>
      <c r="I88" s="162">
        <f t="shared" si="6"/>
        <v>0</v>
      </c>
      <c r="J88" s="162">
        <f t="shared" si="7"/>
        <v>0</v>
      </c>
      <c r="K88" s="162">
        <f t="shared" si="8"/>
        <v>0</v>
      </c>
      <c r="L88" s="162">
        <f t="shared" si="9"/>
        <v>7.4999999999999997E-2</v>
      </c>
      <c r="M88" s="162">
        <f t="shared" si="10"/>
        <v>3.0303030303030304E-2</v>
      </c>
      <c r="N88" s="373"/>
      <c r="O88" s="162">
        <f t="shared" si="11"/>
        <v>0.4</v>
      </c>
      <c r="P88" s="373"/>
      <c r="Q88" s="162"/>
      <c r="R88" s="162">
        <f t="shared" si="12"/>
        <v>7.407407407407407E-2</v>
      </c>
      <c r="S88" s="373"/>
      <c r="T88" s="162">
        <f t="shared" si="13"/>
        <v>5.2631578947368418E-2</v>
      </c>
      <c r="U88" s="162">
        <f t="shared" si="14"/>
        <v>0.16666666666666666</v>
      </c>
      <c r="V88" s="162">
        <f t="shared" si="15"/>
        <v>0</v>
      </c>
      <c r="W88" s="162">
        <f t="shared" si="16"/>
        <v>0</v>
      </c>
      <c r="X88" s="162">
        <f t="shared" si="17"/>
        <v>5.5555555555555552E-2</v>
      </c>
      <c r="Y88" s="162">
        <f t="shared" si="18"/>
        <v>5.4054054054054057E-2</v>
      </c>
      <c r="Z88" s="162">
        <f t="shared" si="19"/>
        <v>3.125E-2</v>
      </c>
      <c r="AA88" s="162">
        <f t="shared" si="20"/>
        <v>0</v>
      </c>
      <c r="AB88" s="162">
        <f t="shared" si="21"/>
        <v>0</v>
      </c>
    </row>
    <row r="89" spans="1:28">
      <c r="A89" s="292" t="s">
        <v>1033</v>
      </c>
      <c r="B89" s="162">
        <f t="shared" si="22"/>
        <v>0</v>
      </c>
      <c r="C89" s="162">
        <f t="shared" si="0"/>
        <v>0</v>
      </c>
      <c r="D89" s="162">
        <f t="shared" si="1"/>
        <v>0</v>
      </c>
      <c r="E89" s="162">
        <f t="shared" si="2"/>
        <v>0.13333333333333333</v>
      </c>
      <c r="F89" s="162">
        <f t="shared" si="3"/>
        <v>0.11764705882352941</v>
      </c>
      <c r="G89" s="162">
        <f t="shared" si="4"/>
        <v>0</v>
      </c>
      <c r="H89" s="162">
        <f t="shared" si="5"/>
        <v>0</v>
      </c>
      <c r="I89" s="162">
        <f t="shared" si="6"/>
        <v>0</v>
      </c>
      <c r="J89" s="162">
        <f t="shared" si="7"/>
        <v>0</v>
      </c>
      <c r="K89" s="162">
        <f t="shared" si="8"/>
        <v>0</v>
      </c>
      <c r="L89" s="162">
        <f t="shared" si="9"/>
        <v>0</v>
      </c>
      <c r="M89" s="162">
        <f t="shared" si="10"/>
        <v>9.0909090909090912E-2</v>
      </c>
      <c r="N89" s="373"/>
      <c r="O89" s="162">
        <f t="shared" si="11"/>
        <v>0</v>
      </c>
      <c r="P89" s="373"/>
      <c r="Q89" s="162"/>
      <c r="R89" s="162">
        <f t="shared" si="12"/>
        <v>0</v>
      </c>
      <c r="S89" s="373"/>
      <c r="T89" s="162">
        <f t="shared" si="13"/>
        <v>0</v>
      </c>
      <c r="U89" s="162">
        <f t="shared" si="14"/>
        <v>0</v>
      </c>
      <c r="V89" s="162">
        <f t="shared" si="15"/>
        <v>0</v>
      </c>
      <c r="W89" s="162">
        <f t="shared" si="16"/>
        <v>0</v>
      </c>
      <c r="X89" s="162">
        <f t="shared" si="17"/>
        <v>0</v>
      </c>
      <c r="Y89" s="162">
        <f t="shared" si="18"/>
        <v>0</v>
      </c>
      <c r="Z89" s="162">
        <f t="shared" si="19"/>
        <v>0</v>
      </c>
      <c r="AA89" s="162">
        <f t="shared" si="20"/>
        <v>0</v>
      </c>
      <c r="AB89" s="162">
        <f t="shared" si="21"/>
        <v>0</v>
      </c>
    </row>
    <row r="90" spans="1:28">
      <c r="A90" s="202" t="s">
        <v>1944</v>
      </c>
      <c r="B90" s="162">
        <f t="shared" si="22"/>
        <v>0</v>
      </c>
      <c r="C90" s="162">
        <f t="shared" si="0"/>
        <v>0</v>
      </c>
      <c r="D90" s="162">
        <f t="shared" si="1"/>
        <v>0</v>
      </c>
      <c r="E90" s="162">
        <f t="shared" si="2"/>
        <v>0</v>
      </c>
      <c r="F90" s="162">
        <f t="shared" si="3"/>
        <v>0</v>
      </c>
      <c r="G90" s="162">
        <f t="shared" si="4"/>
        <v>0</v>
      </c>
      <c r="H90" s="162">
        <f t="shared" si="5"/>
        <v>0</v>
      </c>
      <c r="I90" s="162">
        <f t="shared" si="6"/>
        <v>0</v>
      </c>
      <c r="J90" s="162">
        <f t="shared" si="7"/>
        <v>0</v>
      </c>
      <c r="K90" s="162">
        <f t="shared" si="8"/>
        <v>0</v>
      </c>
      <c r="L90" s="162">
        <f t="shared" si="9"/>
        <v>0</v>
      </c>
      <c r="M90" s="162">
        <f t="shared" si="10"/>
        <v>0</v>
      </c>
      <c r="N90" s="373"/>
      <c r="O90" s="162">
        <f t="shared" si="11"/>
        <v>6.6666666666666666E-2</v>
      </c>
      <c r="P90" s="373"/>
      <c r="Q90" s="162"/>
      <c r="R90" s="162">
        <f t="shared" si="12"/>
        <v>3.7037037037037035E-2</v>
      </c>
      <c r="S90" s="373"/>
      <c r="T90" s="162">
        <f t="shared" si="13"/>
        <v>0</v>
      </c>
      <c r="U90" s="162">
        <f t="shared" si="14"/>
        <v>0</v>
      </c>
      <c r="V90" s="162">
        <f t="shared" si="15"/>
        <v>0</v>
      </c>
      <c r="W90" s="162">
        <f t="shared" si="16"/>
        <v>0</v>
      </c>
      <c r="X90" s="162">
        <f t="shared" si="17"/>
        <v>0</v>
      </c>
      <c r="Y90" s="162">
        <f t="shared" si="18"/>
        <v>0</v>
      </c>
      <c r="Z90" s="162">
        <f t="shared" si="19"/>
        <v>0</v>
      </c>
      <c r="AA90" s="162">
        <f t="shared" si="20"/>
        <v>0</v>
      </c>
      <c r="AB90" s="162">
        <f t="shared" si="21"/>
        <v>0</v>
      </c>
    </row>
    <row r="91" spans="1:28">
      <c r="A91" s="299" t="s">
        <v>349</v>
      </c>
      <c r="B91" s="162">
        <f t="shared" si="22"/>
        <v>0</v>
      </c>
      <c r="C91" s="162">
        <f t="shared" si="0"/>
        <v>9.0909090909090912E-2</v>
      </c>
      <c r="D91" s="162">
        <f t="shared" si="1"/>
        <v>0</v>
      </c>
      <c r="E91" s="162">
        <f t="shared" si="2"/>
        <v>0</v>
      </c>
      <c r="F91" s="162">
        <f t="shared" si="3"/>
        <v>0</v>
      </c>
      <c r="G91" s="162">
        <f t="shared" si="4"/>
        <v>0</v>
      </c>
      <c r="H91" s="162">
        <f t="shared" si="5"/>
        <v>0</v>
      </c>
      <c r="I91" s="162">
        <f t="shared" si="6"/>
        <v>0</v>
      </c>
      <c r="J91" s="162">
        <f t="shared" si="7"/>
        <v>0</v>
      </c>
      <c r="K91" s="162">
        <f t="shared" si="8"/>
        <v>0</v>
      </c>
      <c r="L91" s="162">
        <f t="shared" si="9"/>
        <v>2.5000000000000001E-2</v>
      </c>
      <c r="M91" s="162">
        <f t="shared" si="10"/>
        <v>0</v>
      </c>
      <c r="N91" s="373"/>
      <c r="O91" s="162">
        <f t="shared" si="11"/>
        <v>0</v>
      </c>
      <c r="P91" s="373"/>
      <c r="Q91" s="162"/>
      <c r="R91" s="162">
        <f t="shared" si="12"/>
        <v>0</v>
      </c>
      <c r="S91" s="373"/>
      <c r="T91" s="162">
        <f t="shared" si="13"/>
        <v>0</v>
      </c>
      <c r="U91" s="162">
        <f t="shared" si="14"/>
        <v>0</v>
      </c>
      <c r="V91" s="162">
        <f t="shared" si="15"/>
        <v>0</v>
      </c>
      <c r="W91" s="162">
        <f t="shared" si="16"/>
        <v>0</v>
      </c>
      <c r="X91" s="162">
        <f t="shared" si="17"/>
        <v>5.5555555555555552E-2</v>
      </c>
      <c r="Y91" s="162">
        <f t="shared" si="18"/>
        <v>2.7027027027027029E-2</v>
      </c>
      <c r="Z91" s="162">
        <f t="shared" si="19"/>
        <v>3.125E-2</v>
      </c>
      <c r="AA91" s="162">
        <f t="shared" si="20"/>
        <v>0</v>
      </c>
      <c r="AB91" s="162">
        <f t="shared" si="21"/>
        <v>0</v>
      </c>
    </row>
    <row r="92" spans="1:28">
      <c r="A92" s="250" t="s">
        <v>1940</v>
      </c>
      <c r="B92" s="162">
        <f t="shared" si="22"/>
        <v>0</v>
      </c>
      <c r="C92" s="162">
        <f t="shared" si="0"/>
        <v>0</v>
      </c>
      <c r="D92" s="162">
        <f t="shared" si="1"/>
        <v>0.04</v>
      </c>
      <c r="E92" s="162">
        <f t="shared" si="2"/>
        <v>0</v>
      </c>
      <c r="F92" s="162">
        <f t="shared" si="3"/>
        <v>0</v>
      </c>
      <c r="G92" s="162">
        <f t="shared" si="4"/>
        <v>0</v>
      </c>
      <c r="H92" s="162">
        <f t="shared" si="5"/>
        <v>0</v>
      </c>
      <c r="I92" s="162">
        <f t="shared" si="6"/>
        <v>0</v>
      </c>
      <c r="J92" s="162">
        <f t="shared" si="7"/>
        <v>0</v>
      </c>
      <c r="K92" s="162">
        <f t="shared" si="8"/>
        <v>0</v>
      </c>
      <c r="L92" s="162">
        <f t="shared" si="9"/>
        <v>0</v>
      </c>
      <c r="M92" s="162">
        <f t="shared" si="10"/>
        <v>0</v>
      </c>
      <c r="N92" s="373"/>
      <c r="O92" s="162">
        <f t="shared" si="11"/>
        <v>6.6666666666666666E-2</v>
      </c>
      <c r="P92" s="373"/>
      <c r="Q92" s="162"/>
      <c r="R92" s="162">
        <f t="shared" si="12"/>
        <v>0</v>
      </c>
      <c r="S92" s="373"/>
      <c r="T92" s="162">
        <f t="shared" si="13"/>
        <v>0</v>
      </c>
      <c r="U92" s="162">
        <f t="shared" si="14"/>
        <v>0</v>
      </c>
      <c r="V92" s="162">
        <f t="shared" si="15"/>
        <v>0</v>
      </c>
      <c r="W92" s="162">
        <f t="shared" si="16"/>
        <v>0</v>
      </c>
      <c r="X92" s="162">
        <f t="shared" si="17"/>
        <v>0</v>
      </c>
      <c r="Y92" s="162">
        <f t="shared" si="18"/>
        <v>0</v>
      </c>
      <c r="Z92" s="162">
        <f t="shared" si="19"/>
        <v>3.125E-2</v>
      </c>
      <c r="AA92" s="162">
        <f t="shared" si="20"/>
        <v>0</v>
      </c>
      <c r="AB92" s="162">
        <f t="shared" si="21"/>
        <v>0</v>
      </c>
    </row>
    <row r="93" spans="1:28">
      <c r="A93" s="231" t="s">
        <v>184</v>
      </c>
      <c r="B93" s="162">
        <f t="shared" si="22"/>
        <v>0</v>
      </c>
      <c r="C93" s="162">
        <f t="shared" si="0"/>
        <v>0</v>
      </c>
      <c r="D93" s="162">
        <f t="shared" si="1"/>
        <v>0.04</v>
      </c>
      <c r="E93" s="162">
        <f t="shared" si="2"/>
        <v>0</v>
      </c>
      <c r="F93" s="162">
        <f t="shared" si="3"/>
        <v>5.8823529411764705E-2</v>
      </c>
      <c r="G93" s="162">
        <f t="shared" si="4"/>
        <v>0</v>
      </c>
      <c r="H93" s="162">
        <f t="shared" si="5"/>
        <v>0</v>
      </c>
      <c r="I93" s="162">
        <f t="shared" si="6"/>
        <v>0.15789473684210525</v>
      </c>
      <c r="J93" s="162">
        <f t="shared" si="7"/>
        <v>0</v>
      </c>
      <c r="K93" s="162">
        <f t="shared" si="8"/>
        <v>0</v>
      </c>
      <c r="L93" s="162">
        <f t="shared" si="9"/>
        <v>0.2</v>
      </c>
      <c r="M93" s="162">
        <f t="shared" si="10"/>
        <v>0</v>
      </c>
      <c r="N93" s="373"/>
      <c r="O93" s="162">
        <f t="shared" si="11"/>
        <v>0</v>
      </c>
      <c r="P93" s="373"/>
      <c r="Q93" s="162"/>
      <c r="R93" s="162">
        <f t="shared" si="12"/>
        <v>0.1111111111111111</v>
      </c>
      <c r="S93" s="373"/>
      <c r="T93" s="162">
        <f t="shared" si="13"/>
        <v>0.21052631578947367</v>
      </c>
      <c r="U93" s="162">
        <f t="shared" si="14"/>
        <v>0</v>
      </c>
      <c r="V93" s="162">
        <f t="shared" si="15"/>
        <v>0</v>
      </c>
      <c r="W93" s="162">
        <f t="shared" si="16"/>
        <v>0</v>
      </c>
      <c r="X93" s="162">
        <f t="shared" si="17"/>
        <v>5.5555555555555552E-2</v>
      </c>
      <c r="Y93" s="162">
        <f t="shared" si="18"/>
        <v>0</v>
      </c>
      <c r="Z93" s="162">
        <f t="shared" si="19"/>
        <v>9.375E-2</v>
      </c>
      <c r="AA93" s="162">
        <f t="shared" si="20"/>
        <v>0</v>
      </c>
      <c r="AB93" s="162">
        <f t="shared" si="21"/>
        <v>0</v>
      </c>
    </row>
    <row r="94" spans="1:28">
      <c r="A94" s="226" t="s">
        <v>547</v>
      </c>
      <c r="B94" s="162">
        <f t="shared" si="22"/>
        <v>0</v>
      </c>
      <c r="C94" s="162">
        <f t="shared" si="0"/>
        <v>0</v>
      </c>
      <c r="D94" s="162">
        <f t="shared" si="1"/>
        <v>0</v>
      </c>
      <c r="E94" s="162">
        <f t="shared" si="2"/>
        <v>6.6666666666666666E-2</v>
      </c>
      <c r="F94" s="162">
        <f t="shared" si="3"/>
        <v>0</v>
      </c>
      <c r="G94" s="162">
        <f t="shared" si="4"/>
        <v>0.16666666666666666</v>
      </c>
      <c r="H94" s="162">
        <f t="shared" si="5"/>
        <v>0</v>
      </c>
      <c r="I94" s="162">
        <f t="shared" si="6"/>
        <v>5.2631578947368418E-2</v>
      </c>
      <c r="J94" s="162">
        <f t="shared" si="7"/>
        <v>0</v>
      </c>
      <c r="K94" s="162">
        <f t="shared" si="8"/>
        <v>0</v>
      </c>
      <c r="L94" s="162">
        <f t="shared" si="9"/>
        <v>0</v>
      </c>
      <c r="M94" s="162">
        <f t="shared" si="10"/>
        <v>0</v>
      </c>
      <c r="N94" s="373"/>
      <c r="O94" s="162">
        <f t="shared" si="11"/>
        <v>0</v>
      </c>
      <c r="P94" s="373"/>
      <c r="Q94" s="162"/>
      <c r="R94" s="162">
        <f t="shared" si="12"/>
        <v>0</v>
      </c>
      <c r="S94" s="373"/>
      <c r="T94" s="162">
        <f t="shared" si="13"/>
        <v>5.2631578947368418E-2</v>
      </c>
      <c r="U94" s="162">
        <f t="shared" si="14"/>
        <v>0</v>
      </c>
      <c r="V94" s="162">
        <f t="shared" si="15"/>
        <v>0</v>
      </c>
      <c r="W94" s="162">
        <f t="shared" si="16"/>
        <v>0.16666666666666666</v>
      </c>
      <c r="X94" s="162">
        <f t="shared" si="17"/>
        <v>0</v>
      </c>
      <c r="Y94" s="162">
        <f t="shared" si="18"/>
        <v>2.7027027027027029E-2</v>
      </c>
      <c r="Z94" s="162">
        <f t="shared" si="19"/>
        <v>0</v>
      </c>
      <c r="AA94" s="162">
        <f t="shared" si="20"/>
        <v>0</v>
      </c>
      <c r="AB94" s="162">
        <f t="shared" si="21"/>
        <v>0</v>
      </c>
    </row>
    <row r="95" spans="1:28">
      <c r="A95" s="316" t="s">
        <v>1945</v>
      </c>
      <c r="B95" s="162">
        <f t="shared" si="22"/>
        <v>0</v>
      </c>
      <c r="C95" s="162">
        <f t="shared" si="0"/>
        <v>0</v>
      </c>
      <c r="D95" s="162">
        <f t="shared" si="1"/>
        <v>0</v>
      </c>
      <c r="E95" s="162">
        <f t="shared" si="2"/>
        <v>0</v>
      </c>
      <c r="F95" s="162">
        <f t="shared" si="3"/>
        <v>0</v>
      </c>
      <c r="G95" s="162">
        <f t="shared" si="4"/>
        <v>0</v>
      </c>
      <c r="H95" s="162">
        <f t="shared" si="5"/>
        <v>0</v>
      </c>
      <c r="I95" s="162">
        <f t="shared" si="6"/>
        <v>0</v>
      </c>
      <c r="J95" s="162">
        <f t="shared" si="7"/>
        <v>0</v>
      </c>
      <c r="K95" s="162">
        <f t="shared" si="8"/>
        <v>0</v>
      </c>
      <c r="L95" s="162">
        <f t="shared" si="9"/>
        <v>0.05</v>
      </c>
      <c r="M95" s="162">
        <f t="shared" si="10"/>
        <v>0</v>
      </c>
      <c r="N95" s="373"/>
      <c r="O95" s="162">
        <f t="shared" si="11"/>
        <v>0</v>
      </c>
      <c r="P95" s="373"/>
      <c r="Q95" s="162"/>
      <c r="R95" s="162">
        <f t="shared" si="12"/>
        <v>7.407407407407407E-2</v>
      </c>
      <c r="S95" s="373"/>
      <c r="T95" s="162">
        <f t="shared" si="13"/>
        <v>0</v>
      </c>
      <c r="U95" s="162">
        <f t="shared" si="14"/>
        <v>0</v>
      </c>
      <c r="V95" s="162">
        <f t="shared" si="15"/>
        <v>0</v>
      </c>
      <c r="W95" s="162">
        <f t="shared" si="16"/>
        <v>0</v>
      </c>
      <c r="X95" s="162">
        <f t="shared" si="17"/>
        <v>5.5555555555555552E-2</v>
      </c>
      <c r="Y95" s="162">
        <f t="shared" si="18"/>
        <v>0.13513513513513514</v>
      </c>
      <c r="Z95" s="162">
        <f t="shared" si="19"/>
        <v>3.125E-2</v>
      </c>
      <c r="AA95" s="162">
        <f t="shared" si="20"/>
        <v>0</v>
      </c>
      <c r="AB95" s="162">
        <f t="shared" si="21"/>
        <v>0</v>
      </c>
    </row>
    <row r="96" spans="1:28">
      <c r="A96" s="237" t="s">
        <v>1946</v>
      </c>
      <c r="B96" s="162">
        <f t="shared" si="22"/>
        <v>9.0909090909090912E-2</v>
      </c>
      <c r="C96" s="162">
        <f t="shared" si="0"/>
        <v>9.0909090909090912E-2</v>
      </c>
      <c r="D96" s="162">
        <f t="shared" si="1"/>
        <v>0.04</v>
      </c>
      <c r="E96" s="162">
        <f t="shared" si="2"/>
        <v>0.13333333333333333</v>
      </c>
      <c r="F96" s="162">
        <f t="shared" si="3"/>
        <v>0.17647058823529413</v>
      </c>
      <c r="G96" s="162">
        <f t="shared" si="4"/>
        <v>0</v>
      </c>
      <c r="H96" s="162">
        <f t="shared" si="5"/>
        <v>0</v>
      </c>
      <c r="I96" s="162">
        <f t="shared" si="6"/>
        <v>0.21052631578947367</v>
      </c>
      <c r="J96" s="162">
        <f t="shared" si="7"/>
        <v>0</v>
      </c>
      <c r="K96" s="162">
        <f t="shared" si="8"/>
        <v>0.22222222222222221</v>
      </c>
      <c r="L96" s="162">
        <f t="shared" si="9"/>
        <v>0.1</v>
      </c>
      <c r="M96" s="162">
        <f t="shared" si="10"/>
        <v>0.12121212121212122</v>
      </c>
      <c r="N96" s="373"/>
      <c r="O96" s="162">
        <f t="shared" si="11"/>
        <v>0</v>
      </c>
      <c r="P96" s="373"/>
      <c r="Q96" s="162"/>
      <c r="R96" s="162">
        <f t="shared" si="12"/>
        <v>7.407407407407407E-2</v>
      </c>
      <c r="S96" s="373"/>
      <c r="T96" s="162">
        <f t="shared" si="13"/>
        <v>0</v>
      </c>
      <c r="U96" s="162">
        <f t="shared" si="14"/>
        <v>0</v>
      </c>
      <c r="V96" s="162">
        <f t="shared" si="15"/>
        <v>0</v>
      </c>
      <c r="W96" s="162">
        <f t="shared" si="16"/>
        <v>0</v>
      </c>
      <c r="X96" s="162">
        <f t="shared" si="17"/>
        <v>5.5555555555555552E-2</v>
      </c>
      <c r="Y96" s="162">
        <f t="shared" si="18"/>
        <v>2.7027027027027029E-2</v>
      </c>
      <c r="Z96" s="162">
        <f t="shared" si="19"/>
        <v>6.25E-2</v>
      </c>
      <c r="AA96" s="162">
        <f t="shared" si="20"/>
        <v>0</v>
      </c>
      <c r="AB96" s="162">
        <f t="shared" si="21"/>
        <v>0</v>
      </c>
    </row>
    <row r="97" spans="1:28">
      <c r="A97" s="260" t="s">
        <v>653</v>
      </c>
      <c r="B97" s="162">
        <f t="shared" si="22"/>
        <v>0</v>
      </c>
      <c r="C97" s="162">
        <f t="shared" si="0"/>
        <v>0</v>
      </c>
      <c r="D97" s="162">
        <f t="shared" si="1"/>
        <v>0.08</v>
      </c>
      <c r="E97" s="162">
        <f t="shared" si="2"/>
        <v>0</v>
      </c>
      <c r="F97" s="162">
        <f t="shared" si="3"/>
        <v>0</v>
      </c>
      <c r="G97" s="162">
        <f t="shared" si="4"/>
        <v>0</v>
      </c>
      <c r="H97" s="162">
        <f t="shared" si="5"/>
        <v>0</v>
      </c>
      <c r="I97" s="162">
        <f t="shared" si="6"/>
        <v>0</v>
      </c>
      <c r="J97" s="162">
        <f t="shared" si="7"/>
        <v>0</v>
      </c>
      <c r="K97" s="162">
        <f t="shared" si="8"/>
        <v>0</v>
      </c>
      <c r="L97" s="162">
        <f t="shared" si="9"/>
        <v>2.5000000000000001E-2</v>
      </c>
      <c r="M97" s="162">
        <f t="shared" si="10"/>
        <v>3.0303030303030304E-2</v>
      </c>
      <c r="N97" s="373"/>
      <c r="O97" s="162">
        <f t="shared" si="11"/>
        <v>6.6666666666666666E-2</v>
      </c>
      <c r="P97" s="373"/>
      <c r="Q97" s="162"/>
      <c r="R97" s="162">
        <f t="shared" si="12"/>
        <v>0</v>
      </c>
      <c r="S97" s="373"/>
      <c r="T97" s="162">
        <f t="shared" si="13"/>
        <v>0</v>
      </c>
      <c r="U97" s="162">
        <f t="shared" si="14"/>
        <v>0</v>
      </c>
      <c r="V97" s="162">
        <f t="shared" si="15"/>
        <v>0</v>
      </c>
      <c r="W97" s="162">
        <f t="shared" si="16"/>
        <v>0</v>
      </c>
      <c r="X97" s="162">
        <f t="shared" si="17"/>
        <v>5.5555555555555552E-2</v>
      </c>
      <c r="Y97" s="162">
        <f t="shared" si="18"/>
        <v>0</v>
      </c>
      <c r="Z97" s="162">
        <f t="shared" si="19"/>
        <v>0</v>
      </c>
      <c r="AA97" s="162">
        <f t="shared" si="20"/>
        <v>0</v>
      </c>
      <c r="AB97" s="162">
        <f t="shared" si="21"/>
        <v>0</v>
      </c>
    </row>
    <row r="98" spans="1:28">
      <c r="A98" s="269" t="s">
        <v>1947</v>
      </c>
      <c r="B98" s="162">
        <f t="shared" si="22"/>
        <v>0</v>
      </c>
      <c r="C98" s="162">
        <f t="shared" si="0"/>
        <v>0</v>
      </c>
      <c r="D98" s="162">
        <f t="shared" si="1"/>
        <v>0</v>
      </c>
      <c r="E98" s="162">
        <f t="shared" si="2"/>
        <v>0</v>
      </c>
      <c r="F98" s="162">
        <f t="shared" si="3"/>
        <v>0</v>
      </c>
      <c r="G98" s="162">
        <f t="shared" si="4"/>
        <v>0</v>
      </c>
      <c r="H98" s="162">
        <f t="shared" si="5"/>
        <v>0</v>
      </c>
      <c r="I98" s="162">
        <f t="shared" si="6"/>
        <v>0</v>
      </c>
      <c r="J98" s="162">
        <f t="shared" si="7"/>
        <v>0</v>
      </c>
      <c r="K98" s="162">
        <f t="shared" si="8"/>
        <v>0</v>
      </c>
      <c r="L98" s="162">
        <f t="shared" si="9"/>
        <v>0</v>
      </c>
      <c r="M98" s="162">
        <f t="shared" si="10"/>
        <v>0</v>
      </c>
      <c r="N98" s="373"/>
      <c r="O98" s="162">
        <f t="shared" si="11"/>
        <v>0</v>
      </c>
      <c r="P98" s="373"/>
      <c r="Q98" s="162"/>
      <c r="R98" s="162">
        <f t="shared" si="12"/>
        <v>3.7037037037037035E-2</v>
      </c>
      <c r="S98" s="373"/>
      <c r="T98" s="162">
        <f t="shared" si="13"/>
        <v>0</v>
      </c>
      <c r="U98" s="162">
        <f t="shared" si="14"/>
        <v>0</v>
      </c>
      <c r="V98" s="162">
        <f t="shared" si="15"/>
        <v>0</v>
      </c>
      <c r="W98" s="162">
        <f t="shared" si="16"/>
        <v>0</v>
      </c>
      <c r="X98" s="162">
        <f t="shared" si="17"/>
        <v>5.5555555555555552E-2</v>
      </c>
      <c r="Y98" s="162">
        <f t="shared" si="18"/>
        <v>5.4054054054054057E-2</v>
      </c>
      <c r="Z98" s="162">
        <f t="shared" si="19"/>
        <v>6.25E-2</v>
      </c>
      <c r="AA98" s="162">
        <f t="shared" si="20"/>
        <v>0.5</v>
      </c>
      <c r="AB98" s="162">
        <f t="shared" si="21"/>
        <v>0.25</v>
      </c>
    </row>
    <row r="99" spans="1:28">
      <c r="A99" s="296" t="s">
        <v>1634</v>
      </c>
      <c r="B99" s="162">
        <f t="shared" si="22"/>
        <v>0</v>
      </c>
      <c r="C99" s="162">
        <f t="shared" si="0"/>
        <v>0</v>
      </c>
      <c r="D99" s="162">
        <f t="shared" si="1"/>
        <v>0.04</v>
      </c>
      <c r="E99" s="162">
        <f t="shared" si="2"/>
        <v>0</v>
      </c>
      <c r="F99" s="162">
        <f t="shared" si="3"/>
        <v>5.8823529411764705E-2</v>
      </c>
      <c r="G99" s="162">
        <f t="shared" si="4"/>
        <v>0</v>
      </c>
      <c r="H99" s="162">
        <f t="shared" si="5"/>
        <v>0</v>
      </c>
      <c r="I99" s="162">
        <f t="shared" si="6"/>
        <v>0</v>
      </c>
      <c r="J99" s="162">
        <f t="shared" si="7"/>
        <v>0</v>
      </c>
      <c r="K99" s="162">
        <f t="shared" si="8"/>
        <v>0</v>
      </c>
      <c r="L99" s="162">
        <f t="shared" si="9"/>
        <v>2.5000000000000001E-2</v>
      </c>
      <c r="M99" s="162">
        <f t="shared" si="10"/>
        <v>3.0303030303030304E-2</v>
      </c>
      <c r="N99" s="373"/>
      <c r="O99" s="162">
        <f t="shared" si="11"/>
        <v>0</v>
      </c>
      <c r="P99" s="373"/>
      <c r="Q99" s="162"/>
      <c r="R99" s="162">
        <f t="shared" si="12"/>
        <v>0</v>
      </c>
      <c r="S99" s="373"/>
      <c r="T99" s="162">
        <f t="shared" si="13"/>
        <v>0</v>
      </c>
      <c r="U99" s="162">
        <f t="shared" si="14"/>
        <v>0</v>
      </c>
      <c r="V99" s="162">
        <f t="shared" si="15"/>
        <v>0</v>
      </c>
      <c r="W99" s="162">
        <f t="shared" si="16"/>
        <v>0</v>
      </c>
      <c r="X99" s="162">
        <f t="shared" si="17"/>
        <v>0</v>
      </c>
      <c r="Y99" s="162">
        <f t="shared" si="18"/>
        <v>0</v>
      </c>
      <c r="Z99" s="162">
        <f t="shared" si="19"/>
        <v>3.125E-2</v>
      </c>
      <c r="AA99" s="162">
        <f t="shared" si="20"/>
        <v>0</v>
      </c>
      <c r="AB99" s="162">
        <f t="shared" si="21"/>
        <v>0</v>
      </c>
    </row>
    <row r="100" spans="1:28">
      <c r="A100" s="267" t="s">
        <v>1948</v>
      </c>
      <c r="B100" s="162">
        <f>B70/$B$47</f>
        <v>0</v>
      </c>
      <c r="C100" s="162">
        <f t="shared" si="0"/>
        <v>0</v>
      </c>
      <c r="D100" s="162">
        <f t="shared" si="1"/>
        <v>0.04</v>
      </c>
      <c r="E100" s="162">
        <f t="shared" si="2"/>
        <v>0</v>
      </c>
      <c r="F100" s="162">
        <f t="shared" si="3"/>
        <v>0</v>
      </c>
      <c r="G100" s="162">
        <f t="shared" si="4"/>
        <v>0</v>
      </c>
      <c r="H100" s="162">
        <f t="shared" si="5"/>
        <v>0</v>
      </c>
      <c r="I100" s="162">
        <f t="shared" si="6"/>
        <v>0</v>
      </c>
      <c r="J100" s="162">
        <f t="shared" si="7"/>
        <v>0</v>
      </c>
      <c r="K100" s="162">
        <f t="shared" si="8"/>
        <v>0.1111111111111111</v>
      </c>
      <c r="L100" s="162">
        <f t="shared" si="9"/>
        <v>0.05</v>
      </c>
      <c r="M100" s="162">
        <f t="shared" si="10"/>
        <v>3.0303030303030304E-2</v>
      </c>
      <c r="N100" s="373"/>
      <c r="O100" s="162">
        <f t="shared" si="11"/>
        <v>0</v>
      </c>
      <c r="P100" s="373"/>
      <c r="Q100" s="162"/>
      <c r="R100" s="162">
        <f t="shared" si="12"/>
        <v>3.7037037037037035E-2</v>
      </c>
      <c r="S100" s="373"/>
      <c r="T100" s="162">
        <f t="shared" si="13"/>
        <v>5.2631578947368418E-2</v>
      </c>
      <c r="U100" s="162">
        <f t="shared" si="14"/>
        <v>0</v>
      </c>
      <c r="V100" s="162">
        <f t="shared" si="15"/>
        <v>0.25</v>
      </c>
      <c r="W100" s="162">
        <f t="shared" si="16"/>
        <v>0</v>
      </c>
      <c r="X100" s="162">
        <f t="shared" si="17"/>
        <v>0</v>
      </c>
      <c r="Y100" s="162">
        <f t="shared" si="18"/>
        <v>0</v>
      </c>
      <c r="Z100" s="162">
        <f t="shared" si="19"/>
        <v>0</v>
      </c>
      <c r="AA100" s="162">
        <f t="shared" si="20"/>
        <v>0</v>
      </c>
      <c r="AB100" s="162">
        <f t="shared" si="21"/>
        <v>0</v>
      </c>
    </row>
    <row r="101" spans="1:28">
      <c r="A101" s="188" t="s">
        <v>1949</v>
      </c>
      <c r="B101" s="162">
        <f t="shared" ref="B101:B103" si="23">B71/$B$47</f>
        <v>0</v>
      </c>
      <c r="C101" s="162">
        <f t="shared" si="0"/>
        <v>0</v>
      </c>
      <c r="D101" s="162">
        <f t="shared" si="1"/>
        <v>0</v>
      </c>
      <c r="E101" s="162">
        <f t="shared" si="2"/>
        <v>6.6666666666666666E-2</v>
      </c>
      <c r="F101" s="162">
        <f t="shared" si="3"/>
        <v>0</v>
      </c>
      <c r="G101" s="162">
        <f t="shared" si="4"/>
        <v>0</v>
      </c>
      <c r="H101" s="162">
        <f t="shared" si="5"/>
        <v>0</v>
      </c>
      <c r="I101" s="162">
        <f t="shared" si="6"/>
        <v>0</v>
      </c>
      <c r="J101" s="162">
        <f t="shared" si="7"/>
        <v>0</v>
      </c>
      <c r="K101" s="162">
        <f t="shared" si="8"/>
        <v>0</v>
      </c>
      <c r="L101" s="162">
        <f t="shared" si="9"/>
        <v>0</v>
      </c>
      <c r="M101" s="162">
        <f t="shared" si="10"/>
        <v>3.0303030303030304E-2</v>
      </c>
      <c r="N101" s="373"/>
      <c r="O101" s="162">
        <f t="shared" si="11"/>
        <v>0</v>
      </c>
      <c r="P101" s="373"/>
      <c r="Q101" s="162"/>
      <c r="R101" s="162">
        <f t="shared" si="12"/>
        <v>3.7037037037037035E-2</v>
      </c>
      <c r="S101" s="373"/>
      <c r="T101" s="162">
        <f t="shared" si="13"/>
        <v>0</v>
      </c>
      <c r="U101" s="162">
        <f t="shared" si="14"/>
        <v>0</v>
      </c>
      <c r="V101" s="162">
        <f t="shared" si="15"/>
        <v>0</v>
      </c>
      <c r="W101" s="162">
        <f t="shared" si="16"/>
        <v>0</v>
      </c>
      <c r="X101" s="162"/>
      <c r="Y101" s="162">
        <f t="shared" si="18"/>
        <v>0</v>
      </c>
      <c r="Z101" s="162">
        <f t="shared" si="19"/>
        <v>0</v>
      </c>
      <c r="AA101" s="162">
        <f t="shared" si="20"/>
        <v>0</v>
      </c>
      <c r="AB101" s="162">
        <f t="shared" si="21"/>
        <v>0</v>
      </c>
    </row>
    <row r="102" spans="1:28">
      <c r="A102" s="372" t="s">
        <v>1950</v>
      </c>
      <c r="B102" s="162">
        <f t="shared" si="23"/>
        <v>0</v>
      </c>
      <c r="C102" s="162">
        <f t="shared" si="0"/>
        <v>0</v>
      </c>
      <c r="D102" s="162">
        <f t="shared" si="1"/>
        <v>0</v>
      </c>
      <c r="E102" s="162">
        <f t="shared" si="2"/>
        <v>0</v>
      </c>
      <c r="F102" s="162">
        <f t="shared" si="3"/>
        <v>0</v>
      </c>
      <c r="G102" s="162">
        <f t="shared" si="4"/>
        <v>0</v>
      </c>
      <c r="H102" s="162">
        <f t="shared" si="5"/>
        <v>0</v>
      </c>
      <c r="I102" s="162">
        <f t="shared" si="6"/>
        <v>0</v>
      </c>
      <c r="J102" s="162">
        <f t="shared" si="7"/>
        <v>0</v>
      </c>
      <c r="K102" s="162">
        <f t="shared" si="8"/>
        <v>0</v>
      </c>
      <c r="L102" s="162">
        <f t="shared" si="9"/>
        <v>0</v>
      </c>
      <c r="M102" s="162">
        <f t="shared" si="10"/>
        <v>0</v>
      </c>
      <c r="N102" s="373"/>
      <c r="O102" s="162">
        <f t="shared" si="11"/>
        <v>0</v>
      </c>
      <c r="P102" s="373"/>
      <c r="Q102" s="162"/>
      <c r="R102" s="162">
        <f t="shared" si="12"/>
        <v>3.7037037037037035E-2</v>
      </c>
      <c r="S102" s="373"/>
      <c r="T102" s="162">
        <f t="shared" si="13"/>
        <v>0</v>
      </c>
      <c r="U102" s="162">
        <f t="shared" si="14"/>
        <v>0</v>
      </c>
      <c r="V102" s="162">
        <f t="shared" si="15"/>
        <v>0</v>
      </c>
      <c r="W102" s="162">
        <f t="shared" si="16"/>
        <v>0</v>
      </c>
      <c r="X102" s="162"/>
      <c r="Y102" s="162">
        <f t="shared" si="18"/>
        <v>2.7027027027027029E-2</v>
      </c>
      <c r="Z102" s="162">
        <f t="shared" si="19"/>
        <v>0.125</v>
      </c>
      <c r="AA102" s="162">
        <f t="shared" si="20"/>
        <v>0.5</v>
      </c>
      <c r="AB102" s="162">
        <f t="shared" si="21"/>
        <v>0</v>
      </c>
    </row>
    <row r="103" spans="1:28">
      <c r="A103" s="2" t="s">
        <v>1951</v>
      </c>
      <c r="B103" s="162">
        <f t="shared" si="23"/>
        <v>9.0909090909090912E-2</v>
      </c>
      <c r="C103" s="162">
        <f t="shared" si="0"/>
        <v>0.18181818181818182</v>
      </c>
      <c r="D103" s="162">
        <f t="shared" si="1"/>
        <v>0.08</v>
      </c>
      <c r="E103" s="162">
        <f t="shared" si="2"/>
        <v>6.6666666666666666E-2</v>
      </c>
      <c r="F103" s="162">
        <f t="shared" si="3"/>
        <v>0</v>
      </c>
      <c r="G103" s="162">
        <f t="shared" si="4"/>
        <v>0</v>
      </c>
      <c r="H103" s="162">
        <f t="shared" si="5"/>
        <v>0</v>
      </c>
      <c r="I103" s="162">
        <f t="shared" si="6"/>
        <v>0</v>
      </c>
      <c r="J103" s="162">
        <f t="shared" si="7"/>
        <v>0.15789473684210525</v>
      </c>
      <c r="K103" s="162">
        <f t="shared" si="8"/>
        <v>0.1111111111111111</v>
      </c>
      <c r="L103" s="162">
        <f t="shared" si="9"/>
        <v>0.05</v>
      </c>
      <c r="M103" s="162">
        <f t="shared" si="10"/>
        <v>6.0606060606060608E-2</v>
      </c>
      <c r="N103" s="349">
        <f>SUM(N78:N100)</f>
        <v>0</v>
      </c>
      <c r="O103" s="162">
        <f t="shared" si="11"/>
        <v>6.6666666666666666E-2</v>
      </c>
      <c r="P103" s="349">
        <f>SUM(P78:P100)</f>
        <v>0</v>
      </c>
      <c r="Q103" s="162"/>
      <c r="R103" s="162">
        <f t="shared" si="12"/>
        <v>0.29629629629629628</v>
      </c>
      <c r="S103" s="349">
        <f>SUM(S78:S100)</f>
        <v>0</v>
      </c>
      <c r="T103" s="162">
        <f t="shared" si="13"/>
        <v>0</v>
      </c>
      <c r="U103" s="162">
        <f t="shared" si="14"/>
        <v>0.16666666666666666</v>
      </c>
      <c r="V103" s="162">
        <f t="shared" si="15"/>
        <v>0</v>
      </c>
      <c r="W103" s="162">
        <f t="shared" si="16"/>
        <v>0.16666666666666666</v>
      </c>
      <c r="X103" s="162">
        <f t="shared" ref="X103" si="24">X73/$X$47</f>
        <v>5.5555555555555552E-2</v>
      </c>
      <c r="Y103" s="162">
        <f t="shared" si="18"/>
        <v>0.32432432432432434</v>
      </c>
      <c r="Z103" s="162">
        <f t="shared" si="19"/>
        <v>0.1875</v>
      </c>
      <c r="AA103" s="162">
        <f t="shared" si="20"/>
        <v>0</v>
      </c>
      <c r="AB103" s="162">
        <f t="shared" si="21"/>
        <v>0</v>
      </c>
    </row>
    <row r="104" spans="1:28">
      <c r="B104" s="348"/>
      <c r="C104" s="348"/>
      <c r="D104" s="348">
        <f>SUM(D78:D103)</f>
        <v>1.0000000000000002</v>
      </c>
      <c r="E104" s="348">
        <f t="shared" ref="E104:AB104" si="25">SUM(E78:E103)</f>
        <v>0.99999999999999989</v>
      </c>
      <c r="F104" s="348">
        <f t="shared" si="25"/>
        <v>1</v>
      </c>
      <c r="G104" s="348">
        <f t="shared" si="25"/>
        <v>0.99999999999999989</v>
      </c>
      <c r="H104" s="348">
        <f t="shared" si="25"/>
        <v>1</v>
      </c>
      <c r="I104" s="348">
        <f t="shared" si="25"/>
        <v>1</v>
      </c>
      <c r="J104" s="348">
        <f t="shared" si="25"/>
        <v>1</v>
      </c>
      <c r="K104" s="348">
        <f t="shared" si="25"/>
        <v>1</v>
      </c>
      <c r="L104" s="348">
        <f t="shared" si="25"/>
        <v>1</v>
      </c>
      <c r="M104" s="348">
        <f t="shared" si="25"/>
        <v>1</v>
      </c>
      <c r="N104" s="348">
        <f t="shared" si="25"/>
        <v>0</v>
      </c>
      <c r="O104" s="348">
        <f t="shared" si="25"/>
        <v>1</v>
      </c>
      <c r="P104" s="348">
        <f t="shared" si="25"/>
        <v>0</v>
      </c>
      <c r="Q104" s="348">
        <f t="shared" si="25"/>
        <v>0</v>
      </c>
      <c r="R104" s="348">
        <f t="shared" si="25"/>
        <v>0.99999999999999978</v>
      </c>
      <c r="S104" s="348">
        <f t="shared" si="25"/>
        <v>0</v>
      </c>
      <c r="T104" s="348">
        <f t="shared" si="25"/>
        <v>0.99999999999999978</v>
      </c>
      <c r="U104" s="348">
        <f t="shared" si="25"/>
        <v>0.99999999999999989</v>
      </c>
      <c r="V104" s="348">
        <f t="shared" si="25"/>
        <v>1</v>
      </c>
      <c r="W104" s="348">
        <f t="shared" si="25"/>
        <v>0.99999999999999989</v>
      </c>
      <c r="X104" s="348">
        <f t="shared" si="25"/>
        <v>1.0000000000000002</v>
      </c>
      <c r="Y104" s="348">
        <f t="shared" si="25"/>
        <v>1</v>
      </c>
      <c r="Z104" s="348">
        <f t="shared" si="25"/>
        <v>1</v>
      </c>
      <c r="AA104" s="348">
        <f t="shared" si="25"/>
        <v>1</v>
      </c>
      <c r="AB104" s="348">
        <f t="shared" si="25"/>
        <v>1</v>
      </c>
    </row>
    <row r="105" spans="1:28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8">
      <c r="B106" s="191" t="s">
        <v>12</v>
      </c>
      <c r="C106" s="49" t="s">
        <v>11</v>
      </c>
      <c r="D106" s="191" t="s">
        <v>1552</v>
      </c>
      <c r="E106" s="191" t="s">
        <v>25</v>
      </c>
      <c r="F106" s="46" t="s">
        <v>2002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8">
      <c r="A107" s="232" t="s">
        <v>1942</v>
      </c>
      <c r="B107" s="349">
        <f t="shared" ref="B107:B131" si="26">AVERAGE(B78:L78)</f>
        <v>9.2849889267001565E-2</v>
      </c>
      <c r="C107" s="349">
        <f>SUM(M78:T78)/4</f>
        <v>4.8653198653198657E-2</v>
      </c>
      <c r="D107" s="349">
        <f t="shared" ref="D107:D131" si="27">AVERAGE(U78:Y78)</f>
        <v>0</v>
      </c>
      <c r="E107" s="350">
        <f t="shared" ref="E107:E132" si="28">AVERAGE(Z78:AA78)</f>
        <v>0</v>
      </c>
      <c r="F107" s="350">
        <f>AVERAGE(B107:E107)</f>
        <v>3.5375771980050055E-2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8">
      <c r="A108" s="351" t="s">
        <v>1941</v>
      </c>
      <c r="B108" s="349">
        <f t="shared" si="26"/>
        <v>7.7929534580252285E-2</v>
      </c>
      <c r="C108" s="349">
        <f t="shared" ref="C108:C132" si="29">SUM(M79:T79)/4</f>
        <v>6.3716108452950559E-2</v>
      </c>
      <c r="D108" s="349">
        <f t="shared" si="27"/>
        <v>0</v>
      </c>
      <c r="E108" s="350">
        <f t="shared" si="28"/>
        <v>0</v>
      </c>
      <c r="F108" s="350">
        <f t="shared" ref="F108:F132" si="30">AVERAGE(B108:E108)</f>
        <v>3.5411410758300711E-2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8">
      <c r="A109" s="100" t="s">
        <v>209</v>
      </c>
      <c r="B109" s="349">
        <f t="shared" si="26"/>
        <v>5.6126434624886638E-2</v>
      </c>
      <c r="C109" s="349">
        <f t="shared" si="29"/>
        <v>1.3157894736842105E-2</v>
      </c>
      <c r="D109" s="349">
        <f t="shared" si="27"/>
        <v>0</v>
      </c>
      <c r="E109" s="350">
        <f t="shared" si="28"/>
        <v>0</v>
      </c>
      <c r="F109" s="350">
        <f t="shared" si="30"/>
        <v>1.7321082340432184E-2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8">
      <c r="A110" s="242" t="s">
        <v>910</v>
      </c>
      <c r="B110" s="349">
        <f t="shared" si="26"/>
        <v>1.8314100759921192E-2</v>
      </c>
      <c r="C110" s="349">
        <f t="shared" si="29"/>
        <v>4.2760942760942763E-2</v>
      </c>
      <c r="D110" s="349">
        <f t="shared" si="27"/>
        <v>8.2882882882882883E-2</v>
      </c>
      <c r="E110" s="350">
        <f t="shared" si="28"/>
        <v>0</v>
      </c>
      <c r="F110" s="350">
        <f t="shared" si="30"/>
        <v>3.5989481600936707E-2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8">
      <c r="A111" s="40" t="s">
        <v>1619</v>
      </c>
      <c r="B111" s="349">
        <f t="shared" si="26"/>
        <v>5.021492720620218E-2</v>
      </c>
      <c r="C111" s="349">
        <f t="shared" si="29"/>
        <v>3.7568669147616515E-2</v>
      </c>
      <c r="D111" s="352">
        <f t="shared" si="27"/>
        <v>0.13858858858858858</v>
      </c>
      <c r="E111" s="350">
        <f t="shared" si="28"/>
        <v>3.125E-2</v>
      </c>
      <c r="F111" s="379">
        <f t="shared" si="30"/>
        <v>6.4405546235601824E-2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8">
      <c r="A112" s="223" t="s">
        <v>1610</v>
      </c>
      <c r="B112" s="349">
        <f t="shared" si="26"/>
        <v>5.5409214577523055E-2</v>
      </c>
      <c r="C112" s="349">
        <f t="shared" si="29"/>
        <v>6.946659578238526E-2</v>
      </c>
      <c r="D112" s="349">
        <f t="shared" si="27"/>
        <v>8.8738738738738734E-2</v>
      </c>
      <c r="E112" s="350">
        <f t="shared" si="28"/>
        <v>0</v>
      </c>
      <c r="F112" s="350">
        <f t="shared" si="30"/>
        <v>5.3403637274661762E-2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353" t="s">
        <v>1608</v>
      </c>
      <c r="B113" s="349">
        <f t="shared" si="26"/>
        <v>1.81575109382596E-2</v>
      </c>
      <c r="C113" s="349">
        <f t="shared" si="29"/>
        <v>0</v>
      </c>
      <c r="D113" s="349">
        <f t="shared" si="27"/>
        <v>0</v>
      </c>
      <c r="E113" s="350">
        <f t="shared" si="28"/>
        <v>0</v>
      </c>
      <c r="F113" s="350">
        <f t="shared" si="30"/>
        <v>4.5393777345649E-3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210" t="s">
        <v>1639</v>
      </c>
      <c r="B114" s="352">
        <f t="shared" si="26"/>
        <v>8.9029487102946142E-2</v>
      </c>
      <c r="C114" s="349">
        <f t="shared" si="29"/>
        <v>6.2121212121212119E-2</v>
      </c>
      <c r="D114" s="349">
        <f t="shared" si="27"/>
        <v>7.2072072072072071E-2</v>
      </c>
      <c r="E114" s="350">
        <f t="shared" si="28"/>
        <v>9.375E-2</v>
      </c>
      <c r="F114" s="379">
        <f t="shared" si="30"/>
        <v>7.9243192824057576E-2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102" t="s">
        <v>1943</v>
      </c>
      <c r="B115" s="349">
        <f t="shared" si="26"/>
        <v>4.1703497115824724E-2</v>
      </c>
      <c r="C115" s="349">
        <f t="shared" si="29"/>
        <v>7.575757575757576E-3</v>
      </c>
      <c r="D115" s="349">
        <f t="shared" si="27"/>
        <v>3.3333333333333333E-2</v>
      </c>
      <c r="E115" s="350">
        <f t="shared" si="28"/>
        <v>0</v>
      </c>
      <c r="F115" s="350">
        <f t="shared" si="30"/>
        <v>2.065314700622891E-2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194" t="s">
        <v>410</v>
      </c>
      <c r="B116" s="352">
        <f t="shared" si="26"/>
        <v>0.10467266245341111</v>
      </c>
      <c r="C116" s="349">
        <f t="shared" si="29"/>
        <v>8.644338118022328E-2</v>
      </c>
      <c r="D116" s="352">
        <f t="shared" si="27"/>
        <v>0.17702702702702702</v>
      </c>
      <c r="E116" s="350">
        <f t="shared" si="28"/>
        <v>3.125E-2</v>
      </c>
      <c r="F116" s="379">
        <f t="shared" si="30"/>
        <v>9.9848267665165358E-2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198" t="s">
        <v>479</v>
      </c>
      <c r="B117" s="349">
        <f t="shared" si="26"/>
        <v>7.75068870523416E-2</v>
      </c>
      <c r="C117" s="352">
        <f t="shared" si="29"/>
        <v>0.13925217083111818</v>
      </c>
      <c r="D117" s="349">
        <f t="shared" si="27"/>
        <v>5.5255255255255251E-2</v>
      </c>
      <c r="E117" s="350">
        <f t="shared" si="28"/>
        <v>1.5625E-2</v>
      </c>
      <c r="F117" s="379">
        <f t="shared" si="30"/>
        <v>7.1909828284678762E-2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354" t="s">
        <v>1033</v>
      </c>
      <c r="B118" s="349">
        <f t="shared" si="26"/>
        <v>2.2816399286987522E-2</v>
      </c>
      <c r="C118" s="349">
        <f t="shared" si="29"/>
        <v>2.2727272727272728E-2</v>
      </c>
      <c r="D118" s="349">
        <f t="shared" si="27"/>
        <v>0</v>
      </c>
      <c r="E118" s="350">
        <f t="shared" si="28"/>
        <v>0</v>
      </c>
      <c r="F118" s="350">
        <f t="shared" si="30"/>
        <v>1.1385918003565063E-2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355" t="s">
        <v>1944</v>
      </c>
      <c r="B119" s="349">
        <f t="shared" si="26"/>
        <v>0</v>
      </c>
      <c r="C119" s="349">
        <f t="shared" si="29"/>
        <v>2.5925925925925925E-2</v>
      </c>
      <c r="D119" s="349">
        <f t="shared" si="27"/>
        <v>0</v>
      </c>
      <c r="E119" s="350">
        <f t="shared" si="28"/>
        <v>0</v>
      </c>
      <c r="F119" s="350">
        <f t="shared" si="30"/>
        <v>6.4814814814814813E-3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330" t="s">
        <v>349</v>
      </c>
      <c r="B120" s="349">
        <f t="shared" si="26"/>
        <v>1.0537190082644627E-2</v>
      </c>
      <c r="C120" s="349">
        <f t="shared" si="29"/>
        <v>0</v>
      </c>
      <c r="D120" s="349">
        <f t="shared" si="27"/>
        <v>1.6516516516516516E-2</v>
      </c>
      <c r="E120" s="350">
        <f t="shared" si="28"/>
        <v>1.5625E-2</v>
      </c>
      <c r="F120" s="350">
        <f t="shared" si="30"/>
        <v>1.0669676649790285E-2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356" t="s">
        <v>1940</v>
      </c>
      <c r="B121" s="349">
        <f t="shared" si="26"/>
        <v>3.6363636363636364E-3</v>
      </c>
      <c r="C121" s="349">
        <f t="shared" si="29"/>
        <v>1.6666666666666666E-2</v>
      </c>
      <c r="D121" s="349">
        <f t="shared" si="27"/>
        <v>0</v>
      </c>
      <c r="E121" s="350">
        <f t="shared" si="28"/>
        <v>1.5625E-2</v>
      </c>
      <c r="F121" s="350">
        <f t="shared" si="30"/>
        <v>8.9820075757575755E-3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357" t="s">
        <v>184</v>
      </c>
      <c r="B122" s="349">
        <f t="shared" si="26"/>
        <v>4.1519842386715453E-2</v>
      </c>
      <c r="C122" s="349">
        <f t="shared" si="29"/>
        <v>8.0409356725146194E-2</v>
      </c>
      <c r="D122" s="349">
        <f t="shared" si="27"/>
        <v>1.111111111111111E-2</v>
      </c>
      <c r="E122" s="350">
        <f t="shared" si="28"/>
        <v>4.6875E-2</v>
      </c>
      <c r="F122" s="350">
        <f t="shared" si="30"/>
        <v>4.4978827555743187E-2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252" t="s">
        <v>547</v>
      </c>
      <c r="B123" s="349">
        <f t="shared" si="26"/>
        <v>2.5996810207336522E-2</v>
      </c>
      <c r="C123" s="349">
        <f t="shared" si="29"/>
        <v>1.3157894736842105E-2</v>
      </c>
      <c r="D123" s="349">
        <f t="shared" si="27"/>
        <v>3.8738738738738739E-2</v>
      </c>
      <c r="E123" s="350">
        <f t="shared" si="28"/>
        <v>0</v>
      </c>
      <c r="F123" s="350">
        <f t="shared" si="30"/>
        <v>1.9473360920729342E-2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274" t="s">
        <v>1945</v>
      </c>
      <c r="B124" s="349">
        <f t="shared" si="26"/>
        <v>4.5454545454545461E-3</v>
      </c>
      <c r="C124" s="349">
        <f t="shared" si="29"/>
        <v>1.8518518518518517E-2</v>
      </c>
      <c r="D124" s="349">
        <f t="shared" si="27"/>
        <v>3.8138138138138142E-2</v>
      </c>
      <c r="E124" s="350">
        <f t="shared" si="28"/>
        <v>1.5625E-2</v>
      </c>
      <c r="F124" s="350">
        <f t="shared" si="30"/>
        <v>1.9206777800527802E-2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325" t="s">
        <v>1946</v>
      </c>
      <c r="B125" s="352">
        <f t="shared" si="26"/>
        <v>9.6760967399864117E-2</v>
      </c>
      <c r="C125" s="349">
        <f t="shared" si="29"/>
        <v>4.8821548821548821E-2</v>
      </c>
      <c r="D125" s="349">
        <f t="shared" si="27"/>
        <v>1.6516516516516516E-2</v>
      </c>
      <c r="E125" s="350">
        <f t="shared" si="28"/>
        <v>3.125E-2</v>
      </c>
      <c r="F125" s="379">
        <f t="shared" si="30"/>
        <v>4.8337258184482361E-2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358" t="s">
        <v>653</v>
      </c>
      <c r="B126" s="349">
        <f t="shared" si="26"/>
        <v>9.5454545454545462E-3</v>
      </c>
      <c r="C126" s="349">
        <f t="shared" si="29"/>
        <v>2.4242424242424242E-2</v>
      </c>
      <c r="D126" s="349">
        <f t="shared" si="27"/>
        <v>1.111111111111111E-2</v>
      </c>
      <c r="E126" s="350">
        <f t="shared" si="28"/>
        <v>0</v>
      </c>
      <c r="F126" s="350">
        <f t="shared" si="30"/>
        <v>1.1224747474747474E-2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207" t="s">
        <v>1947</v>
      </c>
      <c r="B127" s="349">
        <f t="shared" si="26"/>
        <v>0</v>
      </c>
      <c r="C127" s="349">
        <f t="shared" si="29"/>
        <v>9.2592592592592587E-3</v>
      </c>
      <c r="D127" s="349">
        <f t="shared" si="27"/>
        <v>2.1921921921921921E-2</v>
      </c>
      <c r="E127" s="352">
        <f t="shared" si="28"/>
        <v>0.28125</v>
      </c>
      <c r="F127" s="379">
        <f t="shared" si="30"/>
        <v>7.8107795295295296E-2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359" t="s">
        <v>1634</v>
      </c>
      <c r="B128" s="349">
        <f t="shared" si="26"/>
        <v>1.1256684491978608E-2</v>
      </c>
      <c r="C128" s="349">
        <f t="shared" si="29"/>
        <v>7.575757575757576E-3</v>
      </c>
      <c r="D128" s="349">
        <f t="shared" si="27"/>
        <v>0</v>
      </c>
      <c r="E128" s="350">
        <f t="shared" si="28"/>
        <v>1.5625E-2</v>
      </c>
      <c r="F128" s="350">
        <f t="shared" si="30"/>
        <v>8.6143605169340456E-3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324" t="s">
        <v>1948</v>
      </c>
      <c r="B129" s="349">
        <f t="shared" si="26"/>
        <v>1.8282828282828286E-2</v>
      </c>
      <c r="C129" s="349">
        <f t="shared" si="29"/>
        <v>2.9992911571858939E-2</v>
      </c>
      <c r="D129" s="349">
        <f t="shared" si="27"/>
        <v>0.05</v>
      </c>
      <c r="E129" s="350">
        <f t="shared" si="28"/>
        <v>0</v>
      </c>
      <c r="F129" s="350">
        <f t="shared" si="30"/>
        <v>2.4568934963671806E-2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326" t="s">
        <v>1949</v>
      </c>
      <c r="B130" s="349">
        <f t="shared" si="26"/>
        <v>6.0606060606060606E-3</v>
      </c>
      <c r="C130" s="349">
        <f t="shared" si="29"/>
        <v>1.6835016835016835E-2</v>
      </c>
      <c r="D130" s="349">
        <f t="shared" si="27"/>
        <v>0</v>
      </c>
      <c r="E130" s="350">
        <f t="shared" si="28"/>
        <v>0</v>
      </c>
      <c r="F130" s="350">
        <f t="shared" si="30"/>
        <v>5.723905723905724E-3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328" t="s">
        <v>1950</v>
      </c>
      <c r="B131" s="349">
        <f t="shared" si="26"/>
        <v>0</v>
      </c>
      <c r="C131" s="349">
        <f t="shared" si="29"/>
        <v>9.2592592592592587E-3</v>
      </c>
      <c r="D131" s="349">
        <f t="shared" si="27"/>
        <v>6.7567567567567571E-3</v>
      </c>
      <c r="E131" s="352">
        <f t="shared" si="28"/>
        <v>0.3125</v>
      </c>
      <c r="F131" s="379">
        <f t="shared" si="30"/>
        <v>8.2129004004003997E-2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t="s">
        <v>1951</v>
      </c>
      <c r="B132" s="349">
        <f>AVERAGE(B103:L103)</f>
        <v>6.7127253395195971E-2</v>
      </c>
      <c r="C132" s="352">
        <f t="shared" si="29"/>
        <v>0.10589225589225588</v>
      </c>
      <c r="D132" s="352">
        <f>AVERAGE(U103:Y103)</f>
        <v>0.14264264264264265</v>
      </c>
      <c r="E132" s="350">
        <f t="shared" si="28"/>
        <v>9.375E-2</v>
      </c>
      <c r="F132" s="350">
        <f t="shared" si="30"/>
        <v>0.10235303798252363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B133" s="171">
        <f>SUM(B107:B132)</f>
        <v>1</v>
      </c>
      <c r="C133" s="360">
        <f t="shared" ref="C133:E133" si="31">SUM(C107:C132)</f>
        <v>1</v>
      </c>
      <c r="D133" s="171">
        <f t="shared" si="31"/>
        <v>1.0013513513513512</v>
      </c>
      <c r="E133" s="171">
        <f t="shared" si="31"/>
        <v>1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5:26"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5:26"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5:26"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5:26"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5:26"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5:26"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5:26"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5:26"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5:26"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5:26"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5:26"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5:26"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5:26"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5:26"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5:26"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5:26"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5:26"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5:26"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5:26"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5:26"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5:26"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5:26"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5:26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5:26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5:26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5:26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5:26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5:26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5:26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5:26"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5:26"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5:26"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5:26"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5:26"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5:26"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5:26"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5:26"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5:26"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5:26"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5:26"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5:26"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5:26"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5:26"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5:26"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5:26"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5:26"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5:26"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5:26"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5:26"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5:26"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5:26"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5:26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5:26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5:26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5:26"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5:26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5:26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5:26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5:26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5:26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5:26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5:26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5:26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5:26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5:26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5:26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5:26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5:26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5:26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5:26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5:26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5:26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5:26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5:26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5:26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5:26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5:26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5:26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5:26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5:26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5:26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5:26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5:26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5:26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5:26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5:26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5:26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5:26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5:26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5:26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5:26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5:26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5:26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5:26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5:26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5:26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5:26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5:26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5:26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5:26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5:26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5:26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5:26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5:26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5:26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5:26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5:26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5:26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5:26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5:26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5:26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5:26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5:26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5:26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5:26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5:26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5:26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5:26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5:26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5:26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5:26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5:26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5:26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5:26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5:26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5:26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5:26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5:26"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5:26"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5:26"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5:26"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5:26"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5:26"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5:26"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5:26"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5:26"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5:26"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5:26"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5:26"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5:26"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5:26"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5:26"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5:26"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5:26"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5:26"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5:26"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5:26"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5:26"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5:26"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5:26"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5:26"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5:26"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5:26"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5:26"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5:26"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5:26"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5:26"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5:26"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5:26"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5:26"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5:26"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5:26"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5:26"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5:26"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5:26"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5:26"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5:26"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5:26"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5:26"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5:26"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5:26"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5:26"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5:26"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5:26"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5:26"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5:26"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5:26"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5:26"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5:26"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5:26"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5:26"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5:26"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5:26"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5:26"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5:26"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5:26"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5:26"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5:26"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5:26"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5:26"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5:26"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5:26"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5:26"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5:26"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5:26"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5:26"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5:26"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5:26"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5:26"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5:26"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5:26"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5:26"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5:26"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5:26"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5:26"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5:26"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5:26"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5:26"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5:26"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5:26"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5:26"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5:26"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5:26"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5:26"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5:26"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5:26"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5:26"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5:26"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5:26"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5:26"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5:26"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5:26"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5:26"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5:26"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5:26"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5:26"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5:26"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5:26"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5:26"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5:26"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5:26"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5:26"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5:26"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5:26"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5:26"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5:26"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5:26"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5:26"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5:26"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5:26"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5:26"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5:26"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5:26"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5:26"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5:26"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5:26"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5:26"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5:26"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5:26"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5:26"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5:26"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5:26"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5:26"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5:26"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5:26"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5:26"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5:26"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5:26"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5:26"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5:26"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5:26"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5:26"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5:26"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5:26"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5:26"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5:26"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5:26"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5:26"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5:26"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5:26"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5:26"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5:26"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5:26"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5:26"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5:26"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5:26"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5:26"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5:26"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5:26"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5:26"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5:26"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5:26"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5:26"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5:26"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5:26"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5:26"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5:26"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5:26"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5:26"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5:26"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5:26"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5:26"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5:26"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5:26"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5:26"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5:26"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5:26"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5:26"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5:26"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5:26"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5:26"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5:26"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5:26"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5:26"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5:26"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5:26"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5:26"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5:26"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5:26"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5:26"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5:26"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5:26"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5:26"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5:26"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5:26"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5:26"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5:26"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5:26"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5:26"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5:26"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5:26"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5:26"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5:26"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5:26"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5:26"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5:26"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5:26"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5:26"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5:26"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5:26"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5:26"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5:26"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5:26"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5:26"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5:26"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5:26"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5:26"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5:26"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5:26"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5:26"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5:26"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5:26"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5:26"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5:26"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5:26"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5:26"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5:26"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5:26"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5:26"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5:26"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5:26"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5:26"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5:26"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5:26"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5:26"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5:26"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5:26"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5:26"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5:26"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5:26"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5:26"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5:26"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5:26"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5:26"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5:26"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5:26"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5:26"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5:26"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5:26"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5:26"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5:26"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5:26"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5:26"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5:26"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5:26"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5:26"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5:26"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5:26"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5:26"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5:26"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5:26"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5:26"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5:26"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5:26"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5:26"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5:26"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5:26"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5:26"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5:26"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5:26"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5:26"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5:26"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5:26"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5:26"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5:26"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5:26"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5:26"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5:26"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5:26"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5:26"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5:26"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5:26"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5:26"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5:26"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5:26"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5:26"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5:26"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5:26"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5:26"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5:26"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5:26"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5:26"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5:26"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5:26"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5:26"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5:26"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5:26"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5:26"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5:26"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5:26"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5:26"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5:26"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</sheetData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X24"/>
  <sheetViews>
    <sheetView topLeftCell="G11" zoomScale="90" zoomScaleNormal="90" workbookViewId="0">
      <selection activeCell="G25" sqref="G25"/>
    </sheetView>
  </sheetViews>
  <sheetFormatPr baseColWidth="10" defaultRowHeight="15"/>
  <cols>
    <col min="1" max="1" width="11.42578125" style="374"/>
    <col min="2" max="50" width="5.7109375" style="374" customWidth="1"/>
    <col min="51" max="16384" width="11.42578125" style="374"/>
  </cols>
  <sheetData>
    <row r="2" spans="2:50">
      <c r="C2" s="409" t="s">
        <v>1982</v>
      </c>
      <c r="D2" s="409"/>
      <c r="H2" s="409" t="s">
        <v>1983</v>
      </c>
      <c r="I2" s="409"/>
      <c r="M2" s="409" t="s">
        <v>1984</v>
      </c>
      <c r="N2" s="409"/>
      <c r="R2" s="409" t="s">
        <v>1985</v>
      </c>
      <c r="S2" s="409"/>
      <c r="W2" s="409" t="s">
        <v>1986</v>
      </c>
      <c r="X2" s="409"/>
      <c r="AB2" s="409" t="s">
        <v>1987</v>
      </c>
      <c r="AC2" s="409"/>
      <c r="AG2" s="409" t="s">
        <v>1988</v>
      </c>
      <c r="AH2" s="409"/>
      <c r="AL2" s="409" t="s">
        <v>1989</v>
      </c>
      <c r="AM2" s="409"/>
      <c r="AQ2" s="409" t="s">
        <v>1990</v>
      </c>
      <c r="AR2" s="409"/>
      <c r="AV2" s="409" t="s">
        <v>1991</v>
      </c>
      <c r="AW2" s="409"/>
    </row>
    <row r="4" spans="2:50" ht="31.5" customHeight="1">
      <c r="B4" s="396" t="s">
        <v>214</v>
      </c>
      <c r="C4" s="396"/>
      <c r="D4" s="396"/>
      <c r="E4" s="396"/>
      <c r="G4" s="396" t="s">
        <v>652</v>
      </c>
      <c r="H4" s="396"/>
      <c r="I4" s="396"/>
      <c r="J4" s="396"/>
      <c r="K4" s="375"/>
      <c r="L4" s="396" t="s">
        <v>1954</v>
      </c>
      <c r="M4" s="396"/>
      <c r="N4" s="396"/>
      <c r="O4" s="396"/>
      <c r="P4" s="375"/>
      <c r="Q4" s="396" t="s">
        <v>43</v>
      </c>
      <c r="R4" s="396"/>
      <c r="S4" s="396"/>
      <c r="T4" s="396"/>
      <c r="V4" s="397" t="s">
        <v>1972</v>
      </c>
      <c r="W4" s="396"/>
      <c r="X4" s="396"/>
      <c r="Y4" s="396"/>
      <c r="AA4" s="396" t="s">
        <v>1958</v>
      </c>
      <c r="AB4" s="396"/>
      <c r="AC4" s="396"/>
      <c r="AD4" s="396"/>
      <c r="AF4" s="397" t="s">
        <v>1961</v>
      </c>
      <c r="AG4" s="397"/>
      <c r="AH4" s="397"/>
      <c r="AI4" s="397"/>
      <c r="AK4" s="397" t="s">
        <v>1980</v>
      </c>
      <c r="AL4" s="396"/>
      <c r="AM4" s="396"/>
      <c r="AN4" s="396"/>
      <c r="AP4" s="396" t="s">
        <v>1963</v>
      </c>
      <c r="AQ4" s="396"/>
      <c r="AR4" s="396"/>
      <c r="AS4" s="396"/>
      <c r="AU4" s="396" t="s">
        <v>1189</v>
      </c>
      <c r="AV4" s="396"/>
      <c r="AW4" s="396"/>
      <c r="AX4" s="396"/>
    </row>
    <row r="6" spans="2:50" ht="31.5" customHeight="1">
      <c r="B6" s="397" t="s">
        <v>1968</v>
      </c>
      <c r="C6" s="396"/>
      <c r="D6" s="396"/>
      <c r="E6" s="396"/>
      <c r="G6" s="396" t="s">
        <v>1135</v>
      </c>
      <c r="H6" s="396"/>
      <c r="I6" s="396"/>
      <c r="J6" s="396"/>
      <c r="L6" s="397" t="s">
        <v>1970</v>
      </c>
      <c r="M6" s="396"/>
      <c r="N6" s="396"/>
      <c r="O6" s="396"/>
      <c r="Q6" s="396" t="s">
        <v>167</v>
      </c>
      <c r="R6" s="396"/>
      <c r="S6" s="396"/>
      <c r="T6" s="396"/>
      <c r="V6" s="396" t="s">
        <v>55</v>
      </c>
      <c r="W6" s="396"/>
      <c r="X6" s="396"/>
      <c r="Y6" s="396"/>
      <c r="AA6" s="397" t="s">
        <v>1975</v>
      </c>
      <c r="AB6" s="396"/>
      <c r="AC6" s="396"/>
      <c r="AD6" s="396"/>
      <c r="AF6" s="396" t="s">
        <v>174</v>
      </c>
      <c r="AG6" s="396"/>
      <c r="AH6" s="396"/>
      <c r="AI6" s="396"/>
      <c r="AK6" s="397" t="s">
        <v>1995</v>
      </c>
      <c r="AL6" s="396"/>
      <c r="AM6" s="396"/>
      <c r="AN6" s="396"/>
      <c r="AP6" s="405" t="s">
        <v>1993</v>
      </c>
      <c r="AQ6" s="406"/>
      <c r="AR6" s="406"/>
      <c r="AS6" s="406"/>
      <c r="AU6" s="396" t="s">
        <v>1190</v>
      </c>
      <c r="AV6" s="396"/>
      <c r="AW6" s="396"/>
      <c r="AX6" s="396"/>
    </row>
    <row r="8" spans="2:50" ht="31.5" customHeight="1">
      <c r="B8" s="396" t="s">
        <v>94</v>
      </c>
      <c r="C8" s="396"/>
      <c r="D8" s="396"/>
      <c r="E8" s="396"/>
      <c r="G8" s="411" t="s">
        <v>1964</v>
      </c>
      <c r="H8" s="411"/>
      <c r="I8" s="411"/>
      <c r="J8" s="411"/>
      <c r="L8" s="396" t="s">
        <v>927</v>
      </c>
      <c r="M8" s="396"/>
      <c r="N8" s="396"/>
      <c r="O8" s="396"/>
      <c r="Q8" s="396" t="s">
        <v>405</v>
      </c>
      <c r="R8" s="396"/>
      <c r="S8" s="396"/>
      <c r="T8" s="396"/>
      <c r="V8" s="396" t="s">
        <v>166</v>
      </c>
      <c r="W8" s="396"/>
      <c r="X8" s="396"/>
      <c r="Y8" s="396"/>
      <c r="AA8" s="396" t="s">
        <v>1959</v>
      </c>
      <c r="AB8" s="396"/>
      <c r="AC8" s="396"/>
      <c r="AD8" s="396"/>
      <c r="AF8" s="396" t="s">
        <v>1960</v>
      </c>
      <c r="AG8" s="396"/>
      <c r="AH8" s="396"/>
      <c r="AI8" s="396"/>
      <c r="AK8" s="407" t="s">
        <v>1992</v>
      </c>
      <c r="AL8" s="408"/>
      <c r="AM8" s="408"/>
      <c r="AN8" s="408"/>
      <c r="AP8" s="396" t="s">
        <v>1188</v>
      </c>
      <c r="AQ8" s="396"/>
      <c r="AR8" s="396"/>
      <c r="AS8" s="396"/>
      <c r="AU8" s="396" t="s">
        <v>72</v>
      </c>
      <c r="AV8" s="396"/>
      <c r="AW8" s="396"/>
      <c r="AX8" s="396"/>
    </row>
    <row r="10" spans="2:50" ht="31.5" customHeight="1">
      <c r="B10" s="404" t="s">
        <v>1969</v>
      </c>
      <c r="C10" s="404"/>
      <c r="D10" s="404"/>
      <c r="E10" s="404"/>
      <c r="G10" s="396" t="s">
        <v>1955</v>
      </c>
      <c r="H10" s="396"/>
      <c r="I10" s="396"/>
      <c r="J10" s="396"/>
      <c r="L10" s="396" t="s">
        <v>34</v>
      </c>
      <c r="M10" s="396"/>
      <c r="N10" s="396"/>
      <c r="O10" s="396"/>
      <c r="Q10" s="396" t="s">
        <v>47</v>
      </c>
      <c r="R10" s="396"/>
      <c r="S10" s="396"/>
      <c r="T10" s="396"/>
      <c r="V10" s="396" t="s">
        <v>51</v>
      </c>
      <c r="W10" s="396"/>
      <c r="X10" s="396"/>
      <c r="Y10" s="396"/>
      <c r="AA10" s="396" t="s">
        <v>67</v>
      </c>
      <c r="AB10" s="396"/>
      <c r="AC10" s="396"/>
      <c r="AD10" s="396"/>
      <c r="AF10" s="397" t="s">
        <v>1978</v>
      </c>
      <c r="AG10" s="396"/>
      <c r="AH10" s="396"/>
      <c r="AI10" s="396"/>
      <c r="AK10" s="397" t="s">
        <v>1979</v>
      </c>
      <c r="AL10" s="397"/>
      <c r="AM10" s="397"/>
      <c r="AN10" s="397"/>
      <c r="AP10" s="396" t="s">
        <v>1965</v>
      </c>
      <c r="AQ10" s="396"/>
      <c r="AR10" s="396"/>
      <c r="AS10" s="396"/>
      <c r="AU10" s="396" t="s">
        <v>129</v>
      </c>
      <c r="AV10" s="396"/>
      <c r="AW10" s="396"/>
      <c r="AX10" s="396"/>
    </row>
    <row r="12" spans="2:50" ht="31.5" customHeight="1">
      <c r="B12" s="396" t="s">
        <v>32</v>
      </c>
      <c r="C12" s="396"/>
      <c r="D12" s="396"/>
      <c r="E12" s="396"/>
      <c r="G12" s="396" t="s">
        <v>1956</v>
      </c>
      <c r="H12" s="396"/>
      <c r="I12" s="396"/>
      <c r="J12" s="396"/>
      <c r="L12" s="411" t="s">
        <v>68</v>
      </c>
      <c r="M12" s="411"/>
      <c r="N12" s="411"/>
      <c r="O12" s="411"/>
      <c r="Q12" s="397" t="s">
        <v>1971</v>
      </c>
      <c r="R12" s="396"/>
      <c r="S12" s="396"/>
      <c r="T12" s="396"/>
      <c r="V12" s="397" t="s">
        <v>1973</v>
      </c>
      <c r="W12" s="397"/>
      <c r="X12" s="397"/>
      <c r="Y12" s="397"/>
      <c r="AA12" s="397" t="s">
        <v>1976</v>
      </c>
      <c r="AB12" s="396"/>
      <c r="AC12" s="396"/>
      <c r="AD12" s="396"/>
      <c r="AF12" s="396" t="s">
        <v>209</v>
      </c>
      <c r="AG12" s="396"/>
      <c r="AH12" s="396"/>
      <c r="AI12" s="396"/>
      <c r="AK12" s="415" t="s">
        <v>1994</v>
      </c>
      <c r="AL12" s="416"/>
      <c r="AM12" s="416"/>
      <c r="AN12" s="416"/>
      <c r="AP12" s="397" t="s">
        <v>1981</v>
      </c>
      <c r="AQ12" s="397"/>
      <c r="AR12" s="397"/>
      <c r="AS12" s="397"/>
      <c r="AU12" s="396" t="s">
        <v>1966</v>
      </c>
      <c r="AV12" s="396"/>
      <c r="AW12" s="396"/>
      <c r="AX12" s="396"/>
    </row>
    <row r="14" spans="2:50" ht="31.5" customHeight="1">
      <c r="B14" s="397" t="s">
        <v>1953</v>
      </c>
      <c r="C14" s="397"/>
      <c r="D14" s="397"/>
      <c r="E14" s="397"/>
      <c r="G14" s="398" t="s">
        <v>1102</v>
      </c>
      <c r="H14" s="399"/>
      <c r="I14" s="399"/>
      <c r="J14" s="400"/>
      <c r="L14" s="396" t="s">
        <v>1957</v>
      </c>
      <c r="M14" s="396"/>
      <c r="N14" s="396"/>
      <c r="O14" s="396"/>
      <c r="Q14" s="396" t="s">
        <v>413</v>
      </c>
      <c r="R14" s="396"/>
      <c r="S14" s="396"/>
      <c r="T14" s="396"/>
      <c r="V14" s="397" t="s">
        <v>1974</v>
      </c>
      <c r="W14" s="397"/>
      <c r="X14" s="397"/>
      <c r="Y14" s="397"/>
      <c r="AA14" s="397" t="s">
        <v>1977</v>
      </c>
      <c r="AB14" s="396"/>
      <c r="AC14" s="396"/>
      <c r="AD14" s="396"/>
      <c r="AF14" s="412" t="s">
        <v>2003</v>
      </c>
      <c r="AG14" s="413"/>
      <c r="AH14" s="413"/>
      <c r="AI14" s="414"/>
      <c r="AK14" s="396" t="s">
        <v>1962</v>
      </c>
      <c r="AL14" s="396"/>
      <c r="AM14" s="396"/>
      <c r="AN14" s="396"/>
      <c r="AP14" s="396" t="s">
        <v>71</v>
      </c>
      <c r="AQ14" s="396"/>
      <c r="AR14" s="396"/>
      <c r="AS14" s="396"/>
      <c r="AU14" s="397" t="s">
        <v>1967</v>
      </c>
      <c r="AV14" s="397"/>
      <c r="AW14" s="397"/>
      <c r="AX14" s="397"/>
    </row>
    <row r="15" spans="2:50" s="376" customFormat="1">
      <c r="B15" s="377"/>
      <c r="C15" s="377"/>
      <c r="D15" s="377"/>
      <c r="E15" s="377"/>
      <c r="G15" s="377"/>
      <c r="H15" s="377"/>
      <c r="I15" s="377"/>
      <c r="J15" s="377"/>
      <c r="L15" s="377"/>
      <c r="M15" s="377"/>
      <c r="N15" s="377"/>
      <c r="O15" s="377"/>
      <c r="Q15" s="377"/>
      <c r="R15" s="377"/>
      <c r="S15" s="377"/>
      <c r="T15" s="377"/>
      <c r="V15" s="377"/>
      <c r="W15" s="377"/>
      <c r="X15" s="377"/>
      <c r="Y15" s="377"/>
      <c r="AA15" s="377"/>
      <c r="AB15" s="377"/>
      <c r="AC15" s="377"/>
      <c r="AD15" s="377"/>
      <c r="AF15" s="377"/>
      <c r="AG15" s="377"/>
      <c r="AH15" s="377"/>
      <c r="AI15" s="377"/>
      <c r="AK15" s="377"/>
      <c r="AL15" s="377"/>
      <c r="AM15" s="377"/>
      <c r="AN15" s="377"/>
      <c r="AP15" s="377"/>
      <c r="AQ15" s="377"/>
      <c r="AR15" s="377"/>
      <c r="AS15" s="377"/>
      <c r="AU15" s="377"/>
      <c r="AV15" s="377"/>
      <c r="AW15" s="377"/>
      <c r="AX15" s="377"/>
    </row>
    <row r="16" spans="2:50" s="376" customFormat="1" ht="46.5" customHeight="1">
      <c r="B16" s="377"/>
      <c r="C16" s="377"/>
      <c r="D16" s="377"/>
      <c r="E16" s="377"/>
      <c r="G16" s="377"/>
      <c r="H16" s="377"/>
      <c r="I16" s="377"/>
      <c r="J16" s="377"/>
      <c r="L16" s="377"/>
      <c r="M16" s="377"/>
      <c r="N16" s="377"/>
      <c r="O16" s="377"/>
      <c r="Q16" s="377"/>
      <c r="R16" s="377"/>
      <c r="S16" s="377"/>
      <c r="T16" s="377"/>
      <c r="AA16" s="377"/>
      <c r="AB16" s="377"/>
      <c r="AC16" s="377"/>
      <c r="AD16" s="377"/>
      <c r="AF16" s="417" t="s">
        <v>66</v>
      </c>
      <c r="AG16" s="417"/>
      <c r="AH16" s="417"/>
      <c r="AI16" s="417"/>
      <c r="AK16" s="377"/>
      <c r="AL16" s="377"/>
      <c r="AM16" s="377"/>
      <c r="AN16" s="377"/>
      <c r="AP16" s="401" t="s">
        <v>1996</v>
      </c>
      <c r="AQ16" s="402"/>
      <c r="AR16" s="402"/>
      <c r="AS16" s="403"/>
      <c r="AU16" s="377"/>
      <c r="AV16" s="377"/>
      <c r="AW16" s="377"/>
      <c r="AX16" s="377"/>
    </row>
    <row r="19" spans="1:13">
      <c r="B19" s="409"/>
      <c r="C19" s="409"/>
      <c r="D19" s="409"/>
      <c r="E19" s="409"/>
      <c r="J19" s="410" t="s">
        <v>2004</v>
      </c>
      <c r="K19" s="410"/>
      <c r="L19" s="410"/>
      <c r="M19" s="410"/>
    </row>
    <row r="20" spans="1:13">
      <c r="H20" s="374" t="s">
        <v>1999</v>
      </c>
    </row>
    <row r="21" spans="1:13">
      <c r="A21" s="378"/>
      <c r="B21" s="377"/>
      <c r="C21" s="377"/>
      <c r="D21" s="377"/>
      <c r="E21" s="377"/>
      <c r="F21" s="378"/>
      <c r="H21" s="374" t="s">
        <v>2000</v>
      </c>
    </row>
    <row r="22" spans="1:13">
      <c r="H22" s="374" t="s">
        <v>2001</v>
      </c>
    </row>
    <row r="23" spans="1:13">
      <c r="H23" s="374" t="s">
        <v>1997</v>
      </c>
    </row>
    <row r="24" spans="1:13">
      <c r="H24" s="374" t="s">
        <v>1998</v>
      </c>
    </row>
  </sheetData>
  <mergeCells count="74">
    <mergeCell ref="B19:E19"/>
    <mergeCell ref="J19:M19"/>
    <mergeCell ref="G8:J8"/>
    <mergeCell ref="AF14:AI14"/>
    <mergeCell ref="AK12:AN12"/>
    <mergeCell ref="AF16:AI16"/>
    <mergeCell ref="V14:Y14"/>
    <mergeCell ref="AA14:AD14"/>
    <mergeCell ref="L10:O10"/>
    <mergeCell ref="L14:O14"/>
    <mergeCell ref="Q14:T14"/>
    <mergeCell ref="Q12:T12"/>
    <mergeCell ref="Q10:T10"/>
    <mergeCell ref="L12:O12"/>
    <mergeCell ref="Q8:T8"/>
    <mergeCell ref="V12:Y12"/>
    <mergeCell ref="AB2:AC2"/>
    <mergeCell ref="AG2:AH2"/>
    <mergeCell ref="AL2:AM2"/>
    <mergeCell ref="AQ2:AR2"/>
    <mergeCell ref="AV2:AW2"/>
    <mergeCell ref="C2:D2"/>
    <mergeCell ref="H2:I2"/>
    <mergeCell ref="M2:N2"/>
    <mergeCell ref="R2:S2"/>
    <mergeCell ref="W2:X2"/>
    <mergeCell ref="AA4:AD4"/>
    <mergeCell ref="AA6:AD6"/>
    <mergeCell ref="AA8:AD8"/>
    <mergeCell ref="AA10:AD10"/>
    <mergeCell ref="AA12:AD12"/>
    <mergeCell ref="AU4:AX4"/>
    <mergeCell ref="B4:E4"/>
    <mergeCell ref="B6:E6"/>
    <mergeCell ref="B8:E8"/>
    <mergeCell ref="B10:E10"/>
    <mergeCell ref="V4:Y4"/>
    <mergeCell ref="V6:Y6"/>
    <mergeCell ref="V8:Y8"/>
    <mergeCell ref="V10:Y10"/>
    <mergeCell ref="AP6:AS6"/>
    <mergeCell ref="AK10:AN10"/>
    <mergeCell ref="AK8:AN8"/>
    <mergeCell ref="AK6:AN6"/>
    <mergeCell ref="AK4:AN4"/>
    <mergeCell ref="G4:J4"/>
    <mergeCell ref="L4:O4"/>
    <mergeCell ref="AU14:AX14"/>
    <mergeCell ref="AU12:AX12"/>
    <mergeCell ref="AU10:AX10"/>
    <mergeCell ref="AU8:AX8"/>
    <mergeCell ref="AU6:AX6"/>
    <mergeCell ref="AP16:AS16"/>
    <mergeCell ref="AP4:AS4"/>
    <mergeCell ref="AF4:AI4"/>
    <mergeCell ref="AF6:AI6"/>
    <mergeCell ref="AF8:AI8"/>
    <mergeCell ref="AF10:AI10"/>
    <mergeCell ref="AF12:AI12"/>
    <mergeCell ref="AK14:AN14"/>
    <mergeCell ref="AP14:AS14"/>
    <mergeCell ref="AP12:AS12"/>
    <mergeCell ref="AP10:AS10"/>
    <mergeCell ref="AP8:AS8"/>
    <mergeCell ref="Q6:T6"/>
    <mergeCell ref="Q4:T4"/>
    <mergeCell ref="B14:E14"/>
    <mergeCell ref="G6:J6"/>
    <mergeCell ref="G10:J10"/>
    <mergeCell ref="G12:J12"/>
    <mergeCell ref="G14:J14"/>
    <mergeCell ref="L6:O6"/>
    <mergeCell ref="L8:O8"/>
    <mergeCell ref="B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LISTA U</vt:lpstr>
      <vt:lpstr>PLAN ESTUDIO</vt:lpstr>
      <vt:lpstr>PROFUNDIZACION</vt:lpstr>
      <vt:lpstr>GESTION</vt:lpstr>
      <vt:lpstr>INV OP</vt:lpstr>
      <vt:lpstr>ING ADMON VS PRODUCCION</vt:lpstr>
      <vt:lpstr>TEMAS PROFUNDIZACION</vt:lpstr>
      <vt:lpstr>PROPUESTA 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Wz</cp:lastModifiedBy>
  <dcterms:created xsi:type="dcterms:W3CDTF">2012-06-14T22:29:44Z</dcterms:created>
  <dcterms:modified xsi:type="dcterms:W3CDTF">2012-10-07T23:24:40Z</dcterms:modified>
</cp:coreProperties>
</file>